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5\"/>
    </mc:Choice>
  </mc:AlternateContent>
  <xr:revisionPtr revIDLastSave="0" documentId="13_ncr:1_{533A07F7-5254-4A8E-931C-2DC590502A88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Sep_2025" sheetId="23" r:id="rId1"/>
    <sheet name="2024-2025" sheetId="25" r:id="rId2"/>
  </sheets>
  <definedNames>
    <definedName name="_xlnm._FilterDatabase" localSheetId="1" hidden="1">'2024-2025'!$B$5:$F$320</definedName>
    <definedName name="_xlnm._FilterDatabase" localSheetId="0" hidden="1">Sep_2025!$A$6:$R$285</definedName>
    <definedName name="_xlnm.Print_Titles" localSheetId="0">Sep_2025!$6:$6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8" i="23" l="1"/>
  <c r="G128" i="23"/>
  <c r="I128" i="23"/>
  <c r="J128" i="23"/>
  <c r="K128" i="23"/>
  <c r="L128" i="23"/>
  <c r="M128" i="23"/>
  <c r="N128" i="23"/>
  <c r="O128" i="23"/>
  <c r="P128" i="23"/>
  <c r="E128" i="23"/>
  <c r="F325" i="25" l="1"/>
  <c r="E325" i="25"/>
  <c r="F320" i="25"/>
  <c r="E320" i="25"/>
  <c r="F286" i="25"/>
  <c r="E286" i="25"/>
  <c r="F284" i="25"/>
  <c r="E284" i="25"/>
  <c r="F266" i="25"/>
  <c r="E266" i="25"/>
  <c r="F253" i="25"/>
  <c r="E253" i="25"/>
  <c r="F251" i="25"/>
  <c r="E251" i="25"/>
  <c r="F248" i="25"/>
  <c r="E248" i="25"/>
  <c r="F227" i="25"/>
  <c r="E227" i="25"/>
  <c r="F224" i="25"/>
  <c r="E224" i="25"/>
  <c r="F207" i="25"/>
  <c r="E207" i="25"/>
  <c r="F205" i="25"/>
  <c r="E205" i="25"/>
  <c r="F200" i="25"/>
  <c r="E200" i="25"/>
  <c r="F175" i="25"/>
  <c r="E175" i="25"/>
  <c r="F172" i="25"/>
  <c r="E172" i="25"/>
  <c r="F170" i="25"/>
  <c r="E170" i="25"/>
  <c r="F168" i="25"/>
  <c r="E168" i="25"/>
  <c r="F166" i="25"/>
  <c r="E166" i="25"/>
  <c r="F164" i="25"/>
  <c r="E164" i="25"/>
  <c r="F141" i="25"/>
  <c r="E141" i="25"/>
  <c r="F89" i="25"/>
  <c r="E89" i="25"/>
  <c r="F87" i="25"/>
  <c r="E87" i="25"/>
  <c r="F84" i="25"/>
  <c r="E84" i="25"/>
  <c r="F65" i="25"/>
  <c r="E65" i="25"/>
  <c r="F33" i="25"/>
  <c r="E33" i="25"/>
  <c r="F28" i="25"/>
  <c r="E28" i="25"/>
  <c r="F18" i="25"/>
  <c r="E18" i="25"/>
  <c r="E321" i="25" l="1"/>
  <c r="F321" i="25"/>
  <c r="P285" i="23" l="1"/>
  <c r="O285" i="23"/>
  <c r="N285" i="23"/>
  <c r="M285" i="23"/>
  <c r="L285" i="23"/>
  <c r="K285" i="23"/>
  <c r="J285" i="23"/>
  <c r="I285" i="23"/>
  <c r="G285" i="23"/>
  <c r="F285" i="23"/>
  <c r="E285" i="23"/>
  <c r="P254" i="23"/>
  <c r="O254" i="23"/>
  <c r="N254" i="23"/>
  <c r="M254" i="23"/>
  <c r="L254" i="23"/>
  <c r="K254" i="23"/>
  <c r="J254" i="23"/>
  <c r="I254" i="23"/>
  <c r="G254" i="23"/>
  <c r="F254" i="23"/>
  <c r="E254" i="23"/>
  <c r="P252" i="23"/>
  <c r="O252" i="23"/>
  <c r="N252" i="23"/>
  <c r="M252" i="23"/>
  <c r="L252" i="23"/>
  <c r="K252" i="23"/>
  <c r="J252" i="23"/>
  <c r="I252" i="23"/>
  <c r="G252" i="23"/>
  <c r="F252" i="23"/>
  <c r="E252" i="23"/>
  <c r="P234" i="23"/>
  <c r="O234" i="23"/>
  <c r="N234" i="23"/>
  <c r="M234" i="23"/>
  <c r="L234" i="23"/>
  <c r="K234" i="23"/>
  <c r="J234" i="23"/>
  <c r="I234" i="23"/>
  <c r="G234" i="23"/>
  <c r="F234" i="23"/>
  <c r="E234" i="23"/>
  <c r="P226" i="23"/>
  <c r="O226" i="23"/>
  <c r="N226" i="23"/>
  <c r="M226" i="23"/>
  <c r="L226" i="23"/>
  <c r="K226" i="23"/>
  <c r="J226" i="23"/>
  <c r="I226" i="23"/>
  <c r="G226" i="23"/>
  <c r="F226" i="23"/>
  <c r="E226" i="23"/>
  <c r="P224" i="23"/>
  <c r="O224" i="23"/>
  <c r="N224" i="23"/>
  <c r="M224" i="23"/>
  <c r="L224" i="23"/>
  <c r="K224" i="23"/>
  <c r="J224" i="23"/>
  <c r="I224" i="23"/>
  <c r="G224" i="23"/>
  <c r="F224" i="23"/>
  <c r="E224" i="23"/>
  <c r="P222" i="23"/>
  <c r="O222" i="23"/>
  <c r="N222" i="23"/>
  <c r="M222" i="23"/>
  <c r="L222" i="23"/>
  <c r="K222" i="23"/>
  <c r="J222" i="23"/>
  <c r="I222" i="23"/>
  <c r="G222" i="23"/>
  <c r="F222" i="23"/>
  <c r="E222" i="23"/>
  <c r="P201" i="23"/>
  <c r="O201" i="23"/>
  <c r="N201" i="23"/>
  <c r="M201" i="23"/>
  <c r="L201" i="23"/>
  <c r="K201" i="23"/>
  <c r="J201" i="23"/>
  <c r="I201" i="23"/>
  <c r="G201" i="23"/>
  <c r="F201" i="23"/>
  <c r="E201" i="23"/>
  <c r="P184" i="23"/>
  <c r="O184" i="23"/>
  <c r="N184" i="23"/>
  <c r="M184" i="23"/>
  <c r="L184" i="23"/>
  <c r="K184" i="23"/>
  <c r="J184" i="23"/>
  <c r="I184" i="23"/>
  <c r="G184" i="23"/>
  <c r="F184" i="23"/>
  <c r="E184" i="23"/>
  <c r="P182" i="23"/>
  <c r="O182" i="23"/>
  <c r="N182" i="23"/>
  <c r="M182" i="23"/>
  <c r="L182" i="23"/>
  <c r="K182" i="23"/>
  <c r="J182" i="23"/>
  <c r="I182" i="23"/>
  <c r="G182" i="23"/>
  <c r="F182" i="23"/>
  <c r="E182" i="23"/>
  <c r="P177" i="23"/>
  <c r="O177" i="23"/>
  <c r="N177" i="23"/>
  <c r="M177" i="23"/>
  <c r="L177" i="23"/>
  <c r="K177" i="23"/>
  <c r="J177" i="23"/>
  <c r="I177" i="23"/>
  <c r="G177" i="23"/>
  <c r="F177" i="23"/>
  <c r="E177" i="23"/>
  <c r="P155" i="23"/>
  <c r="O155" i="23"/>
  <c r="N155" i="23"/>
  <c r="M155" i="23"/>
  <c r="L155" i="23"/>
  <c r="K155" i="23"/>
  <c r="J155" i="23"/>
  <c r="I155" i="23"/>
  <c r="G155" i="23"/>
  <c r="F155" i="23"/>
  <c r="E155" i="23"/>
  <c r="P153" i="23"/>
  <c r="O153" i="23"/>
  <c r="N153" i="23"/>
  <c r="M153" i="23"/>
  <c r="L153" i="23"/>
  <c r="K153" i="23"/>
  <c r="J153" i="23"/>
  <c r="I153" i="23"/>
  <c r="G153" i="23"/>
  <c r="F153" i="23"/>
  <c r="E153" i="23"/>
  <c r="P151" i="23"/>
  <c r="O151" i="23"/>
  <c r="N151" i="23"/>
  <c r="M151" i="23"/>
  <c r="L151" i="23"/>
  <c r="K151" i="23"/>
  <c r="J151" i="23"/>
  <c r="I151" i="23"/>
  <c r="G151" i="23"/>
  <c r="F151" i="23"/>
  <c r="E151" i="23"/>
  <c r="P149" i="23"/>
  <c r="O149" i="23"/>
  <c r="N149" i="23"/>
  <c r="M149" i="23"/>
  <c r="L149" i="23"/>
  <c r="K149" i="23"/>
  <c r="J149" i="23"/>
  <c r="I149" i="23"/>
  <c r="G149" i="23"/>
  <c r="F149" i="23"/>
  <c r="E149" i="23"/>
  <c r="P147" i="23"/>
  <c r="O147" i="23"/>
  <c r="N147" i="23"/>
  <c r="M147" i="23"/>
  <c r="L147" i="23"/>
  <c r="K147" i="23"/>
  <c r="J147" i="23"/>
  <c r="I147" i="23"/>
  <c r="G147" i="23"/>
  <c r="F147" i="23"/>
  <c r="E147" i="23"/>
  <c r="P145" i="23"/>
  <c r="O145" i="23"/>
  <c r="N145" i="23"/>
  <c r="M145" i="23"/>
  <c r="L145" i="23"/>
  <c r="K145" i="23"/>
  <c r="J145" i="23"/>
  <c r="I145" i="23"/>
  <c r="G145" i="23"/>
  <c r="F145" i="23"/>
  <c r="E145" i="23"/>
  <c r="P79" i="23"/>
  <c r="O79" i="23"/>
  <c r="N79" i="23"/>
  <c r="M79" i="23"/>
  <c r="L79" i="23"/>
  <c r="K79" i="23"/>
  <c r="J79" i="23"/>
  <c r="I79" i="23"/>
  <c r="G79" i="23"/>
  <c r="F79" i="23"/>
  <c r="E79" i="23"/>
  <c r="P76" i="23"/>
  <c r="O76" i="23"/>
  <c r="N76" i="23"/>
  <c r="M76" i="23"/>
  <c r="L76" i="23"/>
  <c r="K76" i="23"/>
  <c r="J76" i="23"/>
  <c r="I76" i="23"/>
  <c r="G76" i="23"/>
  <c r="F76" i="23"/>
  <c r="E76" i="23"/>
  <c r="P58" i="23"/>
  <c r="O58" i="23"/>
  <c r="N58" i="23"/>
  <c r="M58" i="23"/>
  <c r="L58" i="23"/>
  <c r="K58" i="23"/>
  <c r="J58" i="23"/>
  <c r="I58" i="23"/>
  <c r="G58" i="23"/>
  <c r="F58" i="23"/>
  <c r="E58" i="23"/>
  <c r="P30" i="23"/>
  <c r="O30" i="23"/>
  <c r="N30" i="23"/>
  <c r="M30" i="23"/>
  <c r="L30" i="23"/>
  <c r="K30" i="23"/>
  <c r="J30" i="23"/>
  <c r="I30" i="23"/>
  <c r="G30" i="23"/>
  <c r="F30" i="23"/>
  <c r="E30" i="23"/>
  <c r="P26" i="23"/>
  <c r="O26" i="23"/>
  <c r="N26" i="23"/>
  <c r="M26" i="23"/>
  <c r="L26" i="23"/>
  <c r="K26" i="23"/>
  <c r="J26" i="23"/>
  <c r="I26" i="23"/>
  <c r="G26" i="23"/>
  <c r="F26" i="23"/>
  <c r="E26" i="23"/>
  <c r="P17" i="23"/>
  <c r="O17" i="23"/>
  <c r="N17" i="23"/>
  <c r="M17" i="23"/>
  <c r="L17" i="23"/>
  <c r="K17" i="23"/>
  <c r="J17" i="23"/>
  <c r="I17" i="23"/>
  <c r="G17" i="23"/>
  <c r="F17" i="23"/>
  <c r="E17" i="23"/>
  <c r="H225" i="23"/>
  <c r="Q225" i="23" s="1"/>
  <c r="Q226" i="23" s="1"/>
  <c r="N286" i="23" l="1"/>
  <c r="H226" i="23"/>
  <c r="O286" i="23"/>
  <c r="J286" i="23"/>
  <c r="P286" i="23"/>
  <c r="I286" i="23"/>
  <c r="E286" i="23"/>
  <c r="K286" i="23"/>
  <c r="F286" i="23"/>
  <c r="L286" i="23"/>
  <c r="G286" i="23"/>
  <c r="M286" i="23"/>
  <c r="H146" i="23"/>
  <c r="Q146" i="23" l="1"/>
  <c r="Q147" i="23" s="1"/>
  <c r="H147" i="23"/>
  <c r="H220" i="23" l="1"/>
  <c r="Q220" i="23" s="1"/>
  <c r="H7" i="23"/>
  <c r="H8" i="23"/>
  <c r="Q8" i="23" s="1"/>
  <c r="H9" i="23"/>
  <c r="Q9" i="23" s="1"/>
  <c r="H10" i="23"/>
  <c r="Q10" i="23" s="1"/>
  <c r="H11" i="23"/>
  <c r="Q11" i="23" s="1"/>
  <c r="H12" i="23"/>
  <c r="Q12" i="23" s="1"/>
  <c r="H13" i="23"/>
  <c r="Q13" i="23" s="1"/>
  <c r="H14" i="23"/>
  <c r="Q14" i="23" s="1"/>
  <c r="H15" i="23"/>
  <c r="Q15" i="23" s="1"/>
  <c r="H16" i="23"/>
  <c r="Q16" i="23" s="1"/>
  <c r="H18" i="23"/>
  <c r="H19" i="23"/>
  <c r="Q19" i="23" s="1"/>
  <c r="H20" i="23"/>
  <c r="Q20" i="23" s="1"/>
  <c r="H21" i="23"/>
  <c r="Q21" i="23" s="1"/>
  <c r="H22" i="23"/>
  <c r="Q22" i="23" s="1"/>
  <c r="H23" i="23"/>
  <c r="Q23" i="23" s="1"/>
  <c r="H24" i="23"/>
  <c r="Q24" i="23" s="1"/>
  <c r="H25" i="23"/>
  <c r="Q25" i="23" s="1"/>
  <c r="H27" i="23"/>
  <c r="H28" i="23"/>
  <c r="Q28" i="23" s="1"/>
  <c r="H29" i="23"/>
  <c r="Q29" i="23" s="1"/>
  <c r="H31" i="23"/>
  <c r="H32" i="23"/>
  <c r="Q32" i="23" s="1"/>
  <c r="H33" i="23"/>
  <c r="Q33" i="23" s="1"/>
  <c r="H34" i="23"/>
  <c r="Q34" i="23" s="1"/>
  <c r="H35" i="23"/>
  <c r="Q35" i="23" s="1"/>
  <c r="H36" i="23"/>
  <c r="Q36" i="23" s="1"/>
  <c r="H37" i="23"/>
  <c r="Q37" i="23" s="1"/>
  <c r="H38" i="23"/>
  <c r="Q38" i="23" s="1"/>
  <c r="H39" i="23"/>
  <c r="Q39" i="23" s="1"/>
  <c r="H40" i="23"/>
  <c r="Q40" i="23" s="1"/>
  <c r="H41" i="23"/>
  <c r="Q41" i="23" s="1"/>
  <c r="H42" i="23"/>
  <c r="Q42" i="23" s="1"/>
  <c r="H43" i="23"/>
  <c r="Q43" i="23" s="1"/>
  <c r="H44" i="23"/>
  <c r="Q44" i="23" s="1"/>
  <c r="H45" i="23"/>
  <c r="Q45" i="23" s="1"/>
  <c r="H46" i="23"/>
  <c r="Q46" i="23" s="1"/>
  <c r="H47" i="23"/>
  <c r="Q47" i="23" s="1"/>
  <c r="H48" i="23"/>
  <c r="Q48" i="23" s="1"/>
  <c r="H49" i="23"/>
  <c r="Q49" i="23" s="1"/>
  <c r="H50" i="23"/>
  <c r="Q50" i="23" s="1"/>
  <c r="H51" i="23"/>
  <c r="Q51" i="23" s="1"/>
  <c r="H52" i="23"/>
  <c r="Q52" i="23" s="1"/>
  <c r="H53" i="23"/>
  <c r="Q53" i="23" s="1"/>
  <c r="H54" i="23"/>
  <c r="Q54" i="23" s="1"/>
  <c r="H55" i="23"/>
  <c r="Q55" i="23" s="1"/>
  <c r="H56" i="23"/>
  <c r="Q56" i="23" s="1"/>
  <c r="H57" i="23"/>
  <c r="Q57" i="23" s="1"/>
  <c r="H59" i="23"/>
  <c r="H60" i="23"/>
  <c r="Q60" i="23" s="1"/>
  <c r="H61" i="23"/>
  <c r="Q61" i="23" s="1"/>
  <c r="H62" i="23"/>
  <c r="Q62" i="23" s="1"/>
  <c r="H63" i="23"/>
  <c r="Q63" i="23" s="1"/>
  <c r="H64" i="23"/>
  <c r="Q64" i="23" s="1"/>
  <c r="H65" i="23"/>
  <c r="Q65" i="23" s="1"/>
  <c r="H66" i="23"/>
  <c r="Q66" i="23" s="1"/>
  <c r="H67" i="23"/>
  <c r="Q67" i="23" s="1"/>
  <c r="H68" i="23"/>
  <c r="Q68" i="23" s="1"/>
  <c r="H69" i="23"/>
  <c r="Q69" i="23" s="1"/>
  <c r="H70" i="23"/>
  <c r="Q70" i="23" s="1"/>
  <c r="H71" i="23"/>
  <c r="Q71" i="23" s="1"/>
  <c r="H72" i="23"/>
  <c r="Q72" i="23" s="1"/>
  <c r="H73" i="23"/>
  <c r="Q73" i="23" s="1"/>
  <c r="H74" i="23"/>
  <c r="Q74" i="23" s="1"/>
  <c r="H75" i="23"/>
  <c r="Q75" i="23" s="1"/>
  <c r="H77" i="23"/>
  <c r="H78" i="23"/>
  <c r="Q78" i="23" s="1"/>
  <c r="H80" i="23"/>
  <c r="H128" i="23" s="1"/>
  <c r="H81" i="23"/>
  <c r="Q81" i="23" s="1"/>
  <c r="H82" i="23"/>
  <c r="Q82" i="23" s="1"/>
  <c r="H83" i="23"/>
  <c r="Q83" i="23" s="1"/>
  <c r="H84" i="23"/>
  <c r="Q84" i="23" s="1"/>
  <c r="H85" i="23"/>
  <c r="Q85" i="23" s="1"/>
  <c r="H86" i="23"/>
  <c r="Q86" i="23" s="1"/>
  <c r="H87" i="23"/>
  <c r="Q87" i="23" s="1"/>
  <c r="H88" i="23"/>
  <c r="Q88" i="23" s="1"/>
  <c r="H89" i="23"/>
  <c r="Q89" i="23" s="1"/>
  <c r="H90" i="23"/>
  <c r="Q90" i="23" s="1"/>
  <c r="H91" i="23"/>
  <c r="Q91" i="23" s="1"/>
  <c r="H92" i="23"/>
  <c r="Q92" i="23" s="1"/>
  <c r="H93" i="23"/>
  <c r="Q93" i="23" s="1"/>
  <c r="H94" i="23"/>
  <c r="Q94" i="23" s="1"/>
  <c r="H95" i="23"/>
  <c r="Q95" i="23" s="1"/>
  <c r="H96" i="23"/>
  <c r="Q96" i="23" s="1"/>
  <c r="H97" i="23"/>
  <c r="Q97" i="23" s="1"/>
  <c r="H98" i="23"/>
  <c r="Q98" i="23" s="1"/>
  <c r="H99" i="23"/>
  <c r="Q99" i="23" s="1"/>
  <c r="H100" i="23"/>
  <c r="Q100" i="23" s="1"/>
  <c r="H101" i="23"/>
  <c r="Q101" i="23" s="1"/>
  <c r="H102" i="23"/>
  <c r="Q102" i="23" s="1"/>
  <c r="H103" i="23"/>
  <c r="Q103" i="23" s="1"/>
  <c r="H104" i="23"/>
  <c r="Q104" i="23" s="1"/>
  <c r="H105" i="23"/>
  <c r="Q105" i="23" s="1"/>
  <c r="H106" i="23"/>
  <c r="Q106" i="23" s="1"/>
  <c r="H107" i="23"/>
  <c r="Q107" i="23" s="1"/>
  <c r="H108" i="23"/>
  <c r="Q108" i="23" s="1"/>
  <c r="H109" i="23"/>
  <c r="Q109" i="23" s="1"/>
  <c r="H110" i="23"/>
  <c r="Q110" i="23" s="1"/>
  <c r="H111" i="23"/>
  <c r="Q111" i="23" s="1"/>
  <c r="H112" i="23"/>
  <c r="Q112" i="23" s="1"/>
  <c r="H113" i="23"/>
  <c r="Q113" i="23" s="1"/>
  <c r="H114" i="23"/>
  <c r="Q114" i="23" s="1"/>
  <c r="H115" i="23"/>
  <c r="Q115" i="23" s="1"/>
  <c r="H116" i="23"/>
  <c r="Q116" i="23" s="1"/>
  <c r="H117" i="23"/>
  <c r="Q117" i="23" s="1"/>
  <c r="H118" i="23"/>
  <c r="Q118" i="23" s="1"/>
  <c r="H119" i="23"/>
  <c r="Q119" i="23" s="1"/>
  <c r="H120" i="23"/>
  <c r="Q120" i="23" s="1"/>
  <c r="H121" i="23"/>
  <c r="Q121" i="23" s="1"/>
  <c r="H122" i="23"/>
  <c r="Q122" i="23" s="1"/>
  <c r="H123" i="23"/>
  <c r="Q123" i="23" s="1"/>
  <c r="H124" i="23"/>
  <c r="Q124" i="23" s="1"/>
  <c r="H125" i="23"/>
  <c r="Q125" i="23" s="1"/>
  <c r="H126" i="23"/>
  <c r="Q126" i="23" s="1"/>
  <c r="H127" i="23"/>
  <c r="Q127" i="23" s="1"/>
  <c r="H129" i="23"/>
  <c r="H130" i="23"/>
  <c r="Q130" i="23" s="1"/>
  <c r="H131" i="23"/>
  <c r="Q131" i="23" s="1"/>
  <c r="H132" i="23"/>
  <c r="Q132" i="23" s="1"/>
  <c r="H133" i="23"/>
  <c r="Q133" i="23" s="1"/>
  <c r="H134" i="23"/>
  <c r="Q134" i="23" s="1"/>
  <c r="H135" i="23"/>
  <c r="Q135" i="23" s="1"/>
  <c r="H136" i="23"/>
  <c r="Q136" i="23" s="1"/>
  <c r="H137" i="23"/>
  <c r="Q137" i="23" s="1"/>
  <c r="H138" i="23"/>
  <c r="Q138" i="23" s="1"/>
  <c r="H139" i="23"/>
  <c r="Q139" i="23" s="1"/>
  <c r="H140" i="23"/>
  <c r="Q140" i="23" s="1"/>
  <c r="H141" i="23"/>
  <c r="Q141" i="23" s="1"/>
  <c r="H142" i="23"/>
  <c r="Q142" i="23" s="1"/>
  <c r="H143" i="23"/>
  <c r="Q143" i="23" s="1"/>
  <c r="H144" i="23"/>
  <c r="Q144" i="23" s="1"/>
  <c r="H148" i="23"/>
  <c r="H150" i="23"/>
  <c r="H152" i="23"/>
  <c r="H154" i="23"/>
  <c r="H156" i="23"/>
  <c r="H157" i="23"/>
  <c r="Q157" i="23" s="1"/>
  <c r="H158" i="23"/>
  <c r="Q158" i="23" s="1"/>
  <c r="H159" i="23"/>
  <c r="Q159" i="23" s="1"/>
  <c r="H160" i="23"/>
  <c r="Q160" i="23" s="1"/>
  <c r="H161" i="23"/>
  <c r="Q161" i="23" s="1"/>
  <c r="H162" i="23"/>
  <c r="Q162" i="23" s="1"/>
  <c r="H163" i="23"/>
  <c r="Q163" i="23" s="1"/>
  <c r="H164" i="23"/>
  <c r="Q164" i="23" s="1"/>
  <c r="H165" i="23"/>
  <c r="Q165" i="23" s="1"/>
  <c r="H166" i="23"/>
  <c r="Q166" i="23" s="1"/>
  <c r="H167" i="23"/>
  <c r="Q167" i="23" s="1"/>
  <c r="H168" i="23"/>
  <c r="Q168" i="23" s="1"/>
  <c r="H169" i="23"/>
  <c r="Q169" i="23" s="1"/>
  <c r="H170" i="23"/>
  <c r="Q170" i="23" s="1"/>
  <c r="H171" i="23"/>
  <c r="Q171" i="23" s="1"/>
  <c r="H172" i="23"/>
  <c r="Q172" i="23" s="1"/>
  <c r="H173" i="23"/>
  <c r="Q173" i="23" s="1"/>
  <c r="H174" i="23"/>
  <c r="Q174" i="23" s="1"/>
  <c r="H175" i="23"/>
  <c r="Q175" i="23" s="1"/>
  <c r="H176" i="23"/>
  <c r="Q176" i="23" s="1"/>
  <c r="H178" i="23"/>
  <c r="H179" i="23"/>
  <c r="Q179" i="23" s="1"/>
  <c r="H180" i="23"/>
  <c r="Q180" i="23" s="1"/>
  <c r="H181" i="23"/>
  <c r="Q181" i="23" s="1"/>
  <c r="H183" i="23"/>
  <c r="H185" i="23"/>
  <c r="H186" i="23"/>
  <c r="Q186" i="23" s="1"/>
  <c r="H187" i="23"/>
  <c r="Q187" i="23" s="1"/>
  <c r="H188" i="23"/>
  <c r="Q188" i="23" s="1"/>
  <c r="H189" i="23"/>
  <c r="Q189" i="23" s="1"/>
  <c r="H190" i="23"/>
  <c r="Q190" i="23" s="1"/>
  <c r="H191" i="23"/>
  <c r="Q191" i="23" s="1"/>
  <c r="H192" i="23"/>
  <c r="Q192" i="23" s="1"/>
  <c r="H193" i="23"/>
  <c r="Q193" i="23" s="1"/>
  <c r="H194" i="23"/>
  <c r="Q194" i="23" s="1"/>
  <c r="H195" i="23"/>
  <c r="Q195" i="23" s="1"/>
  <c r="H196" i="23"/>
  <c r="Q196" i="23" s="1"/>
  <c r="H197" i="23"/>
  <c r="Q197" i="23" s="1"/>
  <c r="H198" i="23"/>
  <c r="Q198" i="23" s="1"/>
  <c r="H199" i="23"/>
  <c r="Q199" i="23" s="1"/>
  <c r="H200" i="23"/>
  <c r="Q200" i="23" s="1"/>
  <c r="H202" i="23"/>
  <c r="H203" i="23"/>
  <c r="Q203" i="23" s="1"/>
  <c r="H204" i="23"/>
  <c r="Q204" i="23" s="1"/>
  <c r="H205" i="23"/>
  <c r="Q205" i="23" s="1"/>
  <c r="H206" i="23"/>
  <c r="Q206" i="23" s="1"/>
  <c r="H207" i="23"/>
  <c r="Q207" i="23" s="1"/>
  <c r="H208" i="23"/>
  <c r="Q208" i="23" s="1"/>
  <c r="H209" i="23"/>
  <c r="Q209" i="23" s="1"/>
  <c r="H210" i="23"/>
  <c r="Q210" i="23" s="1"/>
  <c r="H211" i="23"/>
  <c r="Q211" i="23" s="1"/>
  <c r="H212" i="23"/>
  <c r="Q212" i="23" s="1"/>
  <c r="H213" i="23"/>
  <c r="Q213" i="23" s="1"/>
  <c r="H214" i="23"/>
  <c r="Q214" i="23" s="1"/>
  <c r="H215" i="23"/>
  <c r="Q215" i="23" s="1"/>
  <c r="H216" i="23"/>
  <c r="Q216" i="23" s="1"/>
  <c r="H217" i="23"/>
  <c r="Q217" i="23" s="1"/>
  <c r="H218" i="23"/>
  <c r="Q218" i="23" s="1"/>
  <c r="H219" i="23"/>
  <c r="Q219" i="23" s="1"/>
  <c r="H221" i="23"/>
  <c r="Q221" i="23" s="1"/>
  <c r="H223" i="23"/>
  <c r="H227" i="23"/>
  <c r="H228" i="23"/>
  <c r="Q228" i="23" s="1"/>
  <c r="H229" i="23"/>
  <c r="Q229" i="23" s="1"/>
  <c r="H230" i="23"/>
  <c r="Q230" i="23" s="1"/>
  <c r="H231" i="23"/>
  <c r="Q231" i="23" s="1"/>
  <c r="H232" i="23"/>
  <c r="Q232" i="23" s="1"/>
  <c r="H233" i="23"/>
  <c r="Q233" i="23" s="1"/>
  <c r="H235" i="23"/>
  <c r="H236" i="23"/>
  <c r="Q236" i="23" s="1"/>
  <c r="H237" i="23"/>
  <c r="Q237" i="23" s="1"/>
  <c r="H238" i="23"/>
  <c r="Q238" i="23" s="1"/>
  <c r="H239" i="23"/>
  <c r="Q239" i="23" s="1"/>
  <c r="H240" i="23"/>
  <c r="Q240" i="23" s="1"/>
  <c r="H241" i="23"/>
  <c r="Q241" i="23" s="1"/>
  <c r="H242" i="23"/>
  <c r="Q242" i="23" s="1"/>
  <c r="H243" i="23"/>
  <c r="Q243" i="23" s="1"/>
  <c r="H244" i="23"/>
  <c r="Q244" i="23" s="1"/>
  <c r="H245" i="23"/>
  <c r="Q245" i="23" s="1"/>
  <c r="H246" i="23"/>
  <c r="Q246" i="23" s="1"/>
  <c r="H247" i="23"/>
  <c r="Q247" i="23" s="1"/>
  <c r="H248" i="23"/>
  <c r="Q248" i="23" s="1"/>
  <c r="H249" i="23"/>
  <c r="Q249" i="23" s="1"/>
  <c r="H250" i="23"/>
  <c r="Q250" i="23" s="1"/>
  <c r="H251" i="23"/>
  <c r="Q251" i="23" s="1"/>
  <c r="H253" i="23"/>
  <c r="H255" i="23"/>
  <c r="H256" i="23"/>
  <c r="Q256" i="23" s="1"/>
  <c r="H257" i="23"/>
  <c r="Q257" i="23" s="1"/>
  <c r="H258" i="23"/>
  <c r="Q258" i="23" s="1"/>
  <c r="H259" i="23"/>
  <c r="Q259" i="23" s="1"/>
  <c r="H260" i="23"/>
  <c r="Q260" i="23" s="1"/>
  <c r="H261" i="23"/>
  <c r="Q261" i="23" s="1"/>
  <c r="H262" i="23"/>
  <c r="Q262" i="23" s="1"/>
  <c r="H263" i="23"/>
  <c r="Q263" i="23" s="1"/>
  <c r="H264" i="23"/>
  <c r="Q264" i="23" s="1"/>
  <c r="H265" i="23"/>
  <c r="Q265" i="23" s="1"/>
  <c r="H266" i="23"/>
  <c r="Q266" i="23" s="1"/>
  <c r="H267" i="23"/>
  <c r="Q267" i="23" s="1"/>
  <c r="H268" i="23"/>
  <c r="Q268" i="23" s="1"/>
  <c r="H269" i="23"/>
  <c r="Q269" i="23" s="1"/>
  <c r="H270" i="23"/>
  <c r="Q270" i="23" s="1"/>
  <c r="H271" i="23"/>
  <c r="Q271" i="23" s="1"/>
  <c r="H272" i="23"/>
  <c r="Q272" i="23" s="1"/>
  <c r="H273" i="23"/>
  <c r="Q273" i="23" s="1"/>
  <c r="H274" i="23"/>
  <c r="Q274" i="23" s="1"/>
  <c r="H275" i="23"/>
  <c r="Q275" i="23" s="1"/>
  <c r="H276" i="23"/>
  <c r="Q276" i="23" s="1"/>
  <c r="H277" i="23"/>
  <c r="Q277" i="23" s="1"/>
  <c r="H278" i="23"/>
  <c r="Q278" i="23" s="1"/>
  <c r="H279" i="23"/>
  <c r="Q279" i="23" s="1"/>
  <c r="H280" i="23"/>
  <c r="Q280" i="23" s="1"/>
  <c r="H281" i="23"/>
  <c r="Q281" i="23" s="1"/>
  <c r="H282" i="23"/>
  <c r="Q282" i="23" s="1"/>
  <c r="H283" i="23"/>
  <c r="Q283" i="23" s="1"/>
  <c r="H284" i="23"/>
  <c r="Q284" i="23" s="1"/>
  <c r="Q178" i="23" l="1"/>
  <c r="Q182" i="23" s="1"/>
  <c r="H182" i="23"/>
  <c r="Q253" i="23"/>
  <c r="Q254" i="23" s="1"/>
  <c r="H254" i="23"/>
  <c r="Q227" i="23"/>
  <c r="Q234" i="23" s="1"/>
  <c r="H234" i="23"/>
  <c r="Q185" i="23"/>
  <c r="Q201" i="23" s="1"/>
  <c r="H201" i="23"/>
  <c r="Q148" i="23"/>
  <c r="Q149" i="23" s="1"/>
  <c r="H149" i="23"/>
  <c r="Q202" i="23"/>
  <c r="Q222" i="23" s="1"/>
  <c r="H222" i="23"/>
  <c r="Q156" i="23"/>
  <c r="Q177" i="23" s="1"/>
  <c r="H177" i="23"/>
  <c r="Q18" i="23"/>
  <c r="Q26" i="23" s="1"/>
  <c r="H26" i="23"/>
  <c r="Q154" i="23"/>
  <c r="Q155" i="23" s="1"/>
  <c r="H155" i="23"/>
  <c r="Q31" i="23"/>
  <c r="Q58" i="23" s="1"/>
  <c r="H58" i="23"/>
  <c r="Q152" i="23"/>
  <c r="Q153" i="23" s="1"/>
  <c r="H153" i="23"/>
  <c r="Q129" i="23"/>
  <c r="Q145" i="23" s="1"/>
  <c r="H145" i="23"/>
  <c r="Q235" i="23"/>
  <c r="Q252" i="23" s="1"/>
  <c r="H252" i="23"/>
  <c r="Q80" i="23"/>
  <c r="Q128" i="23" s="1"/>
  <c r="Q255" i="23"/>
  <c r="Q285" i="23" s="1"/>
  <c r="H285" i="23"/>
  <c r="Q150" i="23"/>
  <c r="Q151" i="23" s="1"/>
  <c r="H151" i="23"/>
  <c r="Q59" i="23"/>
  <c r="Q76" i="23" s="1"/>
  <c r="H76" i="23"/>
  <c r="Q27" i="23"/>
  <c r="Q30" i="23" s="1"/>
  <c r="H30" i="23"/>
  <c r="H17" i="23"/>
  <c r="Q223" i="23"/>
  <c r="Q224" i="23" s="1"/>
  <c r="H224" i="23"/>
  <c r="Q183" i="23"/>
  <c r="Q184" i="23" s="1"/>
  <c r="H184" i="23"/>
  <c r="Q77" i="23"/>
  <c r="Q79" i="23" s="1"/>
  <c r="H79" i="23"/>
  <c r="G325" i="25"/>
  <c r="H286" i="23" l="1"/>
  <c r="Q294" i="23"/>
  <c r="Q295" i="23"/>
  <c r="G7" i="25" l="1"/>
  <c r="G8" i="25"/>
  <c r="G9" i="25"/>
  <c r="G10" i="25"/>
  <c r="G11" i="25"/>
  <c r="G12" i="25"/>
  <c r="G13" i="25"/>
  <c r="G14" i="25"/>
  <c r="G15" i="25"/>
  <c r="G16" i="25"/>
  <c r="G17" i="25"/>
  <c r="G19" i="25"/>
  <c r="G20" i="25"/>
  <c r="G21" i="25"/>
  <c r="G22" i="25"/>
  <c r="G23" i="25"/>
  <c r="G24" i="25"/>
  <c r="G25" i="25"/>
  <c r="G26" i="25"/>
  <c r="G27" i="25"/>
  <c r="G29" i="25"/>
  <c r="G30" i="25"/>
  <c r="G31" i="25"/>
  <c r="G32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5" i="25"/>
  <c r="G86" i="25"/>
  <c r="G88" i="25"/>
  <c r="G89" i="25" s="1"/>
  <c r="G90" i="25"/>
  <c r="G91" i="25"/>
  <c r="G93" i="25"/>
  <c r="G92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5" i="25"/>
  <c r="G166" i="25" s="1"/>
  <c r="G167" i="25"/>
  <c r="G168" i="25" s="1"/>
  <c r="G169" i="25"/>
  <c r="G170" i="25" s="1"/>
  <c r="G171" i="25"/>
  <c r="G172" i="25" s="1"/>
  <c r="G173" i="25"/>
  <c r="G174" i="25"/>
  <c r="G176" i="25"/>
  <c r="G177" i="25"/>
  <c r="G178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1" i="25"/>
  <c r="G202" i="25"/>
  <c r="G203" i="25"/>
  <c r="G204" i="25"/>
  <c r="G206" i="25"/>
  <c r="G207" i="25" s="1"/>
  <c r="G208" i="25"/>
  <c r="G209" i="25"/>
  <c r="G210" i="25"/>
  <c r="G211" i="25"/>
  <c r="G212" i="25"/>
  <c r="G213" i="25"/>
  <c r="G214" i="25"/>
  <c r="G215" i="25"/>
  <c r="G216" i="25"/>
  <c r="G217" i="25"/>
  <c r="G218" i="25"/>
  <c r="G219" i="25"/>
  <c r="G220" i="25"/>
  <c r="G221" i="25"/>
  <c r="G222" i="25"/>
  <c r="G223" i="25"/>
  <c r="G225" i="25"/>
  <c r="G226" i="25"/>
  <c r="G228" i="25"/>
  <c r="G229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9" i="25"/>
  <c r="G250" i="25"/>
  <c r="G252" i="25"/>
  <c r="G253" i="25" s="1"/>
  <c r="G254" i="25"/>
  <c r="G255" i="25"/>
  <c r="G256" i="25"/>
  <c r="G257" i="25"/>
  <c r="G258" i="25"/>
  <c r="G259" i="25"/>
  <c r="G260" i="25"/>
  <c r="G261" i="25"/>
  <c r="G262" i="25"/>
  <c r="G263" i="25"/>
  <c r="G264" i="25"/>
  <c r="G265" i="25"/>
  <c r="G267" i="25"/>
  <c r="G268" i="25"/>
  <c r="G269" i="25"/>
  <c r="G270" i="25"/>
  <c r="G271" i="25"/>
  <c r="G272" i="25"/>
  <c r="G273" i="25"/>
  <c r="G274" i="25"/>
  <c r="G275" i="25"/>
  <c r="G276" i="25"/>
  <c r="G277" i="25"/>
  <c r="G278" i="25"/>
  <c r="G279" i="25"/>
  <c r="G280" i="25"/>
  <c r="G281" i="25"/>
  <c r="G282" i="25"/>
  <c r="G283" i="25"/>
  <c r="G285" i="25"/>
  <c r="G286" i="25" s="1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205" i="25" l="1"/>
  <c r="G200" i="25"/>
  <c r="G28" i="25"/>
  <c r="G248" i="25"/>
  <c r="G224" i="25"/>
  <c r="G141" i="25"/>
  <c r="G266" i="25"/>
  <c r="G175" i="25"/>
  <c r="G284" i="25"/>
  <c r="G227" i="25"/>
  <c r="G33" i="25"/>
  <c r="G320" i="25"/>
  <c r="G164" i="25"/>
  <c r="G87" i="25"/>
  <c r="G84" i="25"/>
  <c r="G251" i="25"/>
  <c r="G65" i="25"/>
  <c r="G323" i="25"/>
  <c r="G6" i="25"/>
  <c r="G18" i="25" s="1"/>
  <c r="G321" i="25" l="1"/>
  <c r="P299" i="23"/>
  <c r="P301" i="23" s="1"/>
  <c r="O299" i="23"/>
  <c r="O301" i="23" s="1"/>
  <c r="N299" i="23"/>
  <c r="N301" i="23" s="1"/>
  <c r="M299" i="23"/>
  <c r="M301" i="23" s="1"/>
  <c r="L299" i="23"/>
  <c r="L301" i="23" s="1"/>
  <c r="K299" i="23"/>
  <c r="K301" i="23" s="1"/>
  <c r="J299" i="23"/>
  <c r="J301" i="23" s="1"/>
  <c r="I299" i="23"/>
  <c r="I301" i="23" s="1"/>
  <c r="H299" i="23"/>
  <c r="H301" i="23" s="1"/>
  <c r="G299" i="23"/>
  <c r="G301" i="23" s="1"/>
  <c r="F299" i="23"/>
  <c r="F301" i="23" s="1"/>
  <c r="E299" i="23"/>
  <c r="E301" i="23" s="1"/>
  <c r="Q298" i="23"/>
  <c r="Q297" i="23"/>
  <c r="Q296" i="23"/>
  <c r="Q293" i="23"/>
  <c r="Q299" i="23" l="1"/>
  <c r="Q7" i="23"/>
  <c r="Q17" i="23" l="1"/>
  <c r="Q286" i="23"/>
  <c r="Q301" i="23" s="1"/>
</calcChain>
</file>

<file path=xl/sharedStrings.xml><?xml version="1.0" encoding="utf-8"?>
<sst xmlns="http://schemas.openxmlformats.org/spreadsheetml/2006/main" count="1208" uniqueCount="501">
  <si>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</si>
  <si>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</si>
  <si>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</si>
  <si>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</si>
  <si>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</si>
  <si>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</si>
  <si>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</si>
  <si>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</si>
  <si>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</si>
  <si>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</si>
  <si>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</si>
  <si>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</si>
  <si>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</si>
  <si>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</si>
  <si>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</si>
  <si>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</si>
  <si>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</si>
  <si>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</si>
  <si>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</si>
  <si>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</si>
  <si>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</si>
  <si>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</si>
  <si>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</si>
  <si>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</si>
  <si>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</si>
  <si>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</si>
  <si>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</si>
  <si>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</si>
  <si>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</si>
  <si>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</si>
  <si>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</si>
  <si>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</si>
  <si>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</si>
  <si>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</si>
  <si>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</si>
  <si>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</si>
  <si>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</si>
  <si>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</si>
  <si>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</si>
  <si>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</si>
  <si>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</si>
  <si>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</si>
  <si>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</si>
  <si>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</si>
  <si>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</si>
  <si>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</si>
  <si>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</si>
  <si>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</si>
  <si>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</si>
  <si>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</si>
  <si>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</si>
  <si>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</si>
  <si>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</si>
  <si>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</si>
  <si>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</si>
  <si>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</si>
  <si>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</si>
  <si>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</si>
  <si>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</si>
  <si>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</si>
  <si>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</si>
  <si>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</si>
  <si>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</si>
  <si>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</si>
  <si>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</si>
  <si>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</si>
  <si>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</si>
  <si>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</si>
  <si>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</si>
  <si>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</si>
  <si>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</si>
  <si>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</si>
  <si>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</si>
  <si>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</si>
  <si>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</si>
  <si>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</si>
  <si>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</si>
  <si>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OTROS DEURDORES DIFERENTES A VSS</t>
  </si>
  <si>
    <t>UNIVERSIDAD  ANTONIO NARINO</t>
  </si>
  <si>
    <t>PONTIFICIA  UNIVERSIDAD JAVERIANA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</si>
  <si>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</si>
  <si>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</si>
  <si>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</si>
  <si>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</si>
  <si>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COL10839154951</t>
  </si>
  <si>
    <t>CORPORACION UNIVERSIDAD DEL SINU ELIAS BECHARA ZAINUM</t>
  </si>
  <si>
    <t>FFDS-EXTRANJEROS</t>
  </si>
  <si>
    <t>EYVER MATIAS MOSQUERA CORREA</t>
  </si>
  <si>
    <t>Total FFDS-EXTRANJEROS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</si>
  <si>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</si>
  <si>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</si>
  <si>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</si>
  <si>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</si>
  <si>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</si>
  <si>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</si>
  <si>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</si>
  <si>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</si>
  <si>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</si>
  <si>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</si>
  <si>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</si>
  <si>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</si>
  <si>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</si>
  <si>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</si>
  <si>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</si>
  <si>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</si>
  <si>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</si>
  <si>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</si>
  <si>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</si>
  <si>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</si>
  <si>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</si>
  <si>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</si>
  <si>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</si>
  <si>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</si>
  <si>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</si>
  <si>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</si>
  <si>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</si>
  <si>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</si>
  <si>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</si>
  <si>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</si>
  <si>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</si>
  <si>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</si>
  <si>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</si>
  <si>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</si>
  <si>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</si>
  <si>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</si>
  <si>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</si>
  <si>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</si>
  <si>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</si>
  <si>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</si>
  <si>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</si>
  <si>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</si>
  <si>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</si>
  <si>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</si>
  <si>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ESCUELA DE CAPACITACION COLOMBIA FUNCA  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</si>
  <si>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</si>
  <si>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</si>
  <si>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</si>
  <si>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</si>
  <si>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</si>
  <si>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</si>
  <si>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</si>
  <si>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</si>
  <si>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</si>
  <si>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</si>
  <si>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</si>
  <si>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</si>
  <si>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</si>
  <si>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</si>
  <si>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</si>
  <si>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</si>
  <si>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</si>
  <si>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</si>
  <si>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</si>
  <si>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</si>
  <si>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</si>
  <si>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</si>
  <si>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</si>
  <si>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</si>
  <si>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</si>
  <si>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</si>
  <si>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</si>
  <si>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</si>
  <si>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</si>
  <si>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</si>
  <si>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</si>
  <si>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</si>
  <si>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</si>
  <si>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</si>
  <si>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</si>
  <si>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</si>
  <si>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</si>
  <si>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</si>
  <si>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</si>
  <si>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</si>
  <si>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</si>
  <si>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</si>
  <si>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</si>
  <si>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</si>
  <si>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</si>
  <si>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</si>
  <si>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</si>
  <si>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</si>
  <si>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</si>
  <si>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</si>
  <si>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</si>
  <si>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</si>
  <si>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</si>
  <si>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</si>
  <si>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</si>
  <si>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</si>
  <si>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</si>
  <si>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</si>
  <si>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</si>
  <si>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</si>
  <si>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</si>
  <si>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</si>
  <si>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</si>
  <si>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</si>
  <si>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</si>
  <si>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</si>
  <si>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</si>
  <si>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</si>
  <si>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</si>
  <si>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</si>
  <si>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</si>
  <si>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</si>
  <si>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</si>
  <si>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</si>
  <si>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</si>
  <si>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</si>
  <si>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</si>
  <si>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</si>
  <si>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</si>
  <si>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</si>
  <si>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</si>
  <si>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</si>
  <si>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</si>
  <si>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</si>
  <si>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</si>
  <si>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</si>
  <si>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</si>
  <si>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</si>
  <si>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</si>
  <si>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</si>
  <si>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</si>
  <si>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</si>
  <si>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</si>
  <si>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</si>
  <si>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</si>
  <si>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</si>
  <si>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</si>
  <si>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</si>
  <si>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</si>
  <si>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</si>
  <si>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</si>
  <si>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</si>
  <si>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</si>
  <si>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</si>
  <si>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</si>
  <si>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</si>
  <si>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</si>
  <si>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</si>
  <si>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AMERICARES FOUNDATION INC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</si>
  <si>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</si>
  <si>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</si>
  <si>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</si>
  <si>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</si>
  <si>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</si>
  <si>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</si>
  <si>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</si>
  <si>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</si>
  <si>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</si>
  <si>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</si>
  <si>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</si>
  <si>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</si>
  <si>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</si>
  <si>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</si>
  <si>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</si>
  <si>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</si>
  <si>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</si>
  <si>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</si>
  <si>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</si>
  <si>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</si>
  <si>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Total Liquidada/Capitación</t>
  </si>
  <si>
    <t>Total Liquidada/Contributivo</t>
  </si>
  <si>
    <t>Total Liquidada/IPS Privada</t>
  </si>
  <si>
    <t>Total Liquidada/Subsidiado</t>
  </si>
  <si>
    <t>VARIACION</t>
  </si>
  <si>
    <t>Comparativo saldos cartera vigencia 2024-2025</t>
  </si>
  <si>
    <t xml:space="preserve">UNIVERSIDAD EL BOSQUE   </t>
  </si>
  <si>
    <t xml:space="preserve">CORPORACION UNIVERSITARIA JUAN CIUDAD   </t>
  </si>
  <si>
    <t>...138421 Indemnizaciones</t>
  </si>
  <si>
    <t xml:space="preserve">INSTITUTO DE EDUCACIÓN INTEGRAL EN SALUD FUNDETSALUD   </t>
  </si>
  <si>
    <t xml:space="preserve">CORPORACION IBEROAMERICANA DE ESTUDIOS CIES   </t>
  </si>
  <si>
    <t>...138454 Derechos de reembolso relacionados con demandas, arbitrajes y conciliaciones extrajudiciales</t>
  </si>
  <si>
    <t xml:space="preserve">ADMINISTRADORA COUNTRY S.A.   </t>
  </si>
  <si>
    <t>MAPFRE SEGUROS GENERALES DE COLOMBIA S.A.</t>
  </si>
  <si>
    <t>LIBERTY SEGUROS DE VIDA S.A.</t>
  </si>
  <si>
    <t>INSTITUTO DE FORMACION E INVESTIGACION TECNICA S.A.S.</t>
  </si>
  <si>
    <t>DEPARTAMENTO DEL PUTUMAYO</t>
  </si>
  <si>
    <t>GOBIERNO DEPARTAMENTAL DEL TOLIMA</t>
  </si>
  <si>
    <t>DEPARTAMENTO ADMINISTRATIVO DE SALUD DE CORDO</t>
  </si>
  <si>
    <t>MUNICIPIO DE PLANADAS</t>
  </si>
  <si>
    <t>MUNICIPIO DE SAN JOSE DE CUCUTA</t>
  </si>
  <si>
    <t>MUNICIPIO DE MARINILLA</t>
  </si>
  <si>
    <t>MUNICIPIO NECOCLÍ (ANTIOQUIA)</t>
  </si>
  <si>
    <t>MUNICIPIO GÓMEZ PLATA (ANTIOQUIA)</t>
  </si>
  <si>
    <t>MUNICIPIO DE PEREIRA- SECRETARIA DE SALUD DE PEREIRA (RISARALDA)</t>
  </si>
  <si>
    <t>SERVICIOS MEDICOS INTEGRALES DE SALUD SAS</t>
  </si>
  <si>
    <t>FUNDACION OFTALMOLOGICA DE SANTANDER - FOSCAL</t>
  </si>
  <si>
    <t>UT - RED INTEGRADA FOSCAL – CUB</t>
  </si>
  <si>
    <t>PREVIMEDICS S.A.</t>
  </si>
  <si>
    <t>MEDICOS ASOCIADOS S.A.</t>
  </si>
  <si>
    <t>ALLIANZ SEGUROS S.A</t>
  </si>
  <si>
    <t>LAURA KATHERIN MUÑOZ RODRIGUEZ</t>
  </si>
  <si>
    <t>SEPTIEMBRE DE 2025</t>
  </si>
  <si>
    <t xml:space="preserve">ENTIDAD PROMOTORA DE SALUD SANITAS S.A.S.   </t>
  </si>
  <si>
    <t xml:space="preserve">ENTIDAD PROMOTORA DE SALUD FAMISANAR LTDA CAFAM COLSUBSIDIO   </t>
  </si>
  <si>
    <t xml:space="preserve">INSTITUTO DE FORMACION E INVESTIGACION TECNICA S.A.S.   </t>
  </si>
  <si>
    <t xml:space="preserve">UNIVERSIDAD ECCI   </t>
  </si>
  <si>
    <t>Entes Territoriales</t>
  </si>
  <si>
    <t xml:space="preserve">COLMEDICA MEDICINA PREPAGADA S A   </t>
  </si>
  <si>
    <t xml:space="preserve">SERVICIOS MEDICOS ESPECIALIZADOS SEMEDES LTDA   </t>
  </si>
  <si>
    <t>OTROS</t>
  </si>
  <si>
    <t>Total Entes Territoriales</t>
  </si>
  <si>
    <t>Total OTROS</t>
  </si>
  <si>
    <t>SEGUROS BOLIVAR SA</t>
  </si>
  <si>
    <t>AXA COLPATRIA SEGUROS S A</t>
  </si>
  <si>
    <t>LA PREVISORA S A COMPAÑIA DE SEGUROS</t>
  </si>
  <si>
    <t>COMPANIA DE SEGUROS BOLIVAR S A</t>
  </si>
  <si>
    <t>SEGUROS DEL ESTADO S.A.</t>
  </si>
  <si>
    <t>LA EQUIDAD SEGUROS GENERALES ORGANISMO COOPERATIVO Y/O LA EQUIDAD SEGUROS GENERALES</t>
  </si>
  <si>
    <t>ASEGURADORA SOLIDARIA DE COLOMBIA ENTIDAD COOPERATIVA</t>
  </si>
  <si>
    <t>SEGUROS GENERALES SURAMERICANA S. A.</t>
  </si>
  <si>
    <t>COMPAÑIA DE SEGUROS DE VIDA COLMENA S.A.</t>
  </si>
  <si>
    <t>LA EQUIDAD SEGUROS DE VIDA ORGANISMO COOPERATIVO Y/O LA EQUIDAD SEGUROS DE VIDA</t>
  </si>
  <si>
    <t>AXA COLPATRIA SEGUROS DE VIDA S A</t>
  </si>
  <si>
    <t>SEGUROS DE VIDA DEL ESTADO S.A</t>
  </si>
  <si>
    <t>POSITIVA COMPAÑIA DE SEGUROS S. A.</t>
  </si>
  <si>
    <t>SEGUROS DE VIDA SURAMERICANA S.A.</t>
  </si>
  <si>
    <t>COOSALUD ENTIDAD PROMOTORA DE SALUD SA</t>
  </si>
  <si>
    <t>EPS Y MEDICINA PREPAGADA SURAMERICANA S. A</t>
  </si>
  <si>
    <t>FONDO DE PASIVO SOCIAL DE FERROCARRILES NACIONALES DE COLOMBIA</t>
  </si>
  <si>
    <t>SALUD TOTAL ENTIDAD PROMOTORA DE SALUD DEL REGIMEN CONTRIBUTIVO S A</t>
  </si>
  <si>
    <t>COOSALUD ESS ENTIDAD PROMOTORA DE SALUD DEL REGIMEN SUBSIDIADO EPSS</t>
  </si>
  <si>
    <t>ENTIDAD PROMOTORA DE SALUD SERVICIO OCCIDENTAL DE SALUD S.A. S.O.S.</t>
  </si>
  <si>
    <t>ASOCIACION MUTUAL SER EMPRESA SOLIDARIA DE SALUD EPS-S</t>
  </si>
  <si>
    <t>PIJAOS SALUD EPSI</t>
  </si>
  <si>
    <t>ASOCIACION MUTUAL LA ESPERANZA ASMET SALUD ESS EPS</t>
  </si>
  <si>
    <t>COLOMBIANA DE SALUD S.A.</t>
  </si>
  <si>
    <t>ALIANSALUD</t>
  </si>
  <si>
    <t>ENTIDAD PROMOTORA DE SALUD MALLAMAS E P S INDIGENA</t>
  </si>
  <si>
    <t>ANAS WAYUU E P S I</t>
  </si>
  <si>
    <t>CAJA DE COMPENSACION FAMILIAR COMPENSAR</t>
  </si>
  <si>
    <t>CAJA DE COMPENSACION FAMILIAR CAJACOPI ATLANTICO</t>
  </si>
  <si>
    <t>CAJA DE COMPENSACION FAMILIAR DEL VALLE DEL CAUCA - COMFENALCO VALLE DELAGENTE</t>
  </si>
  <si>
    <t>CAJA DE COMPENSACION FAMILIAR DEL CHOCO</t>
  </si>
  <si>
    <t>CAPRESOCA EPS</t>
  </si>
  <si>
    <t>NUEVA EMPRESA PROMOTORA DE SALUD S.A.</t>
  </si>
  <si>
    <t>UNION TEMPORAL DEL NORTE - BOGOTA</t>
  </si>
  <si>
    <t>ALIANZA MEDELLIN ANTIOQUIA EPS S. A. S.</t>
  </si>
  <si>
    <t>ASMET SALUD EPS SAS</t>
  </si>
  <si>
    <t>EMSSANAR E.P.S S.A.S.</t>
  </si>
  <si>
    <t>EPS FAMILIAR DE COLOMBIA S.A.S.</t>
  </si>
  <si>
    <t>ESCUELA DE CAPACITACION COLOMBIA FUNCA</t>
  </si>
  <si>
    <t>EL CENTRO EN SALUD UNISALUD LTDA.</t>
  </si>
  <si>
    <t>UNIVERSIDAD DE CARTAGENA</t>
  </si>
  <si>
    <t>ALCALDIA MAYOR DE BOGOTA D.C.</t>
  </si>
  <si>
    <t>DEPARTAMENTO DE SANTANDER</t>
  </si>
  <si>
    <t>DEPARTAMENTO DEL CAQUETA</t>
  </si>
  <si>
    <t>DEPARTAMENTO DEL VICHADA</t>
  </si>
  <si>
    <t>SECRETARIA DE SALUD DE VALLEDUPAR</t>
  </si>
  <si>
    <t>MUNICIPIO DE ARAUCA</t>
  </si>
  <si>
    <t>DEPARTAMENTO DEL HUILA</t>
  </si>
  <si>
    <t>GOBERNACION DEL MAGDALENA</t>
  </si>
  <si>
    <t>DEPARTAMENTO DE NARIÑO</t>
  </si>
  <si>
    <t>DEPARTAMENTO NORTE DE SANTANDER</t>
  </si>
  <si>
    <t>DEPARTAMENTO DE CORDOBA</t>
  </si>
  <si>
    <t>DIRECCION TERRITORIAL DE SALUD DE CALDAS</t>
  </si>
  <si>
    <t>SECRETARIA DE SALUD DE BOYACA</t>
  </si>
  <si>
    <t>DEPARTAMENTO ADMINISTRATIVO DE SALUD DEL DISTRITO TURISTICO CULTURAL E HISTORICO DE STA MTA</t>
  </si>
  <si>
    <t>INSTITUTO DEPARTAMENTAL DE SALUD DEL CAQUETA -EN LIQUIDACIÓN</t>
  </si>
  <si>
    <t>DEPARTAMENTO ADMINISTRATIVO DISTRITAL DE SALUD DISTRISALUD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</si>
  <si>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</si>
  <si>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</si>
  <si>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</si>
  <si>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</si>
  <si>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</si>
  <si>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</si>
  <si>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</si>
  <si>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INST DEPTAL DE SALUD DE NTE DE S/DER</t>
  </si>
  <si>
    <t>SECRETARIA DE SALUD DEL TOLIMA</t>
  </si>
  <si>
    <t>DEPARTAMENTO DE ANTIOQUIA</t>
  </si>
  <si>
    <t>SECRETARIA DE SALUD DE CAUCASIA ANTIOQUIA</t>
  </si>
  <si>
    <t>SECRETARIA DE SALUD DE CHIGORODO ANTIOQUIA</t>
  </si>
  <si>
    <t>SECRETARIA DE SALUD AIPE HUILA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</si>
  <si>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</si>
  <si>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</si>
  <si>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</si>
  <si>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</si>
  <si>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DISTRITO TURISTICO CULTURAL E HISTORICO DE SANTA MARTA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</si>
  <si>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</si>
  <si>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</si>
  <si>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</si>
  <si>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</si>
  <si>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</si>
  <si>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</si>
  <si>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</si>
  <si>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</si>
  <si>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DEPARTAMENTO DEL CESAR</t>
  </si>
  <si>
    <t>DEPARTAMENTO DE CUNDINAMARCA</t>
  </si>
  <si>
    <t>GOBERNACION DEL AMAZONAS</t>
  </si>
  <si>
    <t>UNIDAD ADMINISTRATIVA ESPECIAL DE SALUD DE ARAUCA</t>
  </si>
  <si>
    <t>MUNICIPIO DE SAN FERNADO BOLIVAR</t>
  </si>
  <si>
    <t>MUNIICIPIO LOS PATIOS NORTE DE SANTANDER</t>
  </si>
  <si>
    <t>MUNICIPIO PUERTO GAITAN</t>
  </si>
  <si>
    <t>MUNICIPIO MARIA LA BAJA</t>
  </si>
  <si>
    <t>SECRETARIA DE SALUD DE GAMARRA - CESAR</t>
  </si>
  <si>
    <t>MUNICIPIO PUERTO RICO META</t>
  </si>
  <si>
    <t>MUNICIPIO DE CHAPARRAL</t>
  </si>
  <si>
    <t>MUNICIPIO DE URIBE META</t>
  </si>
  <si>
    <t>MUNICIPIO DEL PEÑON BOLIVAR</t>
  </si>
  <si>
    <t>ALCALDIA DE BARANOA</t>
  </si>
  <si>
    <t>MUNICIPIO PUERTO WILCHES SANTANDER</t>
  </si>
  <si>
    <t>MUNICIPIO DE BUENAVENTURA</t>
  </si>
  <si>
    <t>MUNICIPIO DE MEDELLIN</t>
  </si>
  <si>
    <t>MUNICIPIO DE NEIVA</t>
  </si>
  <si>
    <t>VEN8228511</t>
  </si>
  <si>
    <t>FUNDACION COSME Y DAMIAN</t>
  </si>
  <si>
    <t>CLINICA UNIVERSITARIA COLOMBIA / CLINICA COLSANITAS S A</t>
  </si>
  <si>
    <t>MEDICINA INTEGRAL S.A.S.</t>
  </si>
  <si>
    <t>SOCIEDAD CLINICA EMCOSALUD S.A.</t>
  </si>
  <si>
    <t>ADMINISTRADORA COUNTRY S.A.</t>
  </si>
  <si>
    <t>FUNDACION ABOOD SHAIO EN REESTRUCTURACION</t>
  </si>
  <si>
    <t>FUNDACION CARDIO INFANTIL-INSTITUTO DE CARDIOLOGIA</t>
  </si>
  <si>
    <t>FUNDACION SANTAFE DE BOGOTA</t>
  </si>
  <si>
    <t>ORGANIZACION CLINICA GENERAL DEL NORTE S.A.</t>
  </si>
  <si>
    <t>EMCOSALUD GRUPO EMPRESARIAL</t>
  </si>
  <si>
    <t>SUMIMEDICAL SAS</t>
  </si>
  <si>
    <t>CORPORACION UNIVERSITARIA JUAN CIUDAD</t>
  </si>
  <si>
    <t>AVANZAR MEDICO</t>
  </si>
  <si>
    <t>UNIÓN TEMPORAL SALUDSUR 2 – REGIÓN TRES</t>
  </si>
  <si>
    <t>UNION TEMPORAL SERVISALUD SAN JOSE</t>
  </si>
  <si>
    <t>MEDISALUD UT LTDA</t>
  </si>
  <si>
    <t>HOSPITAL DE LA VICTORIA III NI</t>
  </si>
  <si>
    <t>HOSPITAL SAN CRISTOBAL I NIVEL</t>
  </si>
  <si>
    <t>HOSPITAL RAFAEL URIBE E.S.E.</t>
  </si>
  <si>
    <t>INSTITUTO DISTRITAL DE CIENCIA,BIOTECNOLOGIA E INNOVACION EN SALUD</t>
  </si>
  <si>
    <t>CAJA DE COMPENSACION FAMILIAR DE CUNDINAMARCA - COMFACUNDI</t>
  </si>
  <si>
    <t>CAFESALUD ENTIDAD PROMOTORA DE SALUD SA</t>
  </si>
  <si>
    <t>SALUDCOOP ENTIDAD PROMOTORA DE SALUD ORGANISMO COOPERATIVO SALUDCOOP EN LIQUIDACION</t>
  </si>
  <si>
    <t>COOPERATIVA DE SALUD COMUNITARIA EMPRESA PROMOTORA DE SALUD SUBSIDIADA COMPARTA EPS-S</t>
  </si>
  <si>
    <t>COOMEVA ENTIDAD PROMOTORA DE SALUD S.A.</t>
  </si>
  <si>
    <t>EMPRESA MUTUAL PARA EL DESARROLLO INTEGRAL DE LA SALUD E.S.S.</t>
  </si>
  <si>
    <t>ASOCIACION BARRIOS UNIDOS DE QUIBDO EPS-S AMBUQ ESS</t>
  </si>
  <si>
    <t>CRUZ BLANCA ENTIDAD PROMOTORA DE SALUD S.A.</t>
  </si>
  <si>
    <t>SALUDVIDA S.A. EMPRESA PROMOTORA DE SALUD EPS</t>
  </si>
  <si>
    <t>ENTIDAD COOPERATIVA SOLIDARIA DE SALUD ECOOPSOS ESS EPS SS</t>
  </si>
  <si>
    <t>CAJA DE COMPENSACION FAMILIAR DEL HUILA</t>
  </si>
  <si>
    <t>CAJA DE COMPENSACION FAMILIAR DE NARIÑO</t>
  </si>
  <si>
    <t>ENTIDAD PROMOTORA DE SALUD DEL REGIMEN SUBSIDIADO EPSS CONVIDA</t>
  </si>
  <si>
    <t>EMPRESA PROMOTORA DE SALUD ECOOPSOS EPS S.A.S.</t>
  </si>
  <si>
    <t>MEDIMAS EPS S.A.S</t>
  </si>
  <si>
    <t>CAJA DE COMPENSACION FAMILIAR DE CARTAGENA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</si>
  <si>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</si>
  <si>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</si>
  <si>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</si>
  <si>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</si>
  <si>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EMPRESA DE TRANSPORTE DEL TERCER MILENIO TRANSMILENIO S.A.</t>
  </si>
  <si>
    <t>AMERICARES FOUNDATION INC</t>
  </si>
  <si>
    <t>POLICÍA NACIONAL DIRECCIÓN DE SANIDAD. ÁREA DE SANIDAD CHOCO</t>
  </si>
  <si>
    <t>INSTITUTO NACIONAL PENITENCIARIO Y CARCELARIO-INPEC</t>
  </si>
  <si>
    <t>COMPLEJO CARCELARIO Y PENITENCIARIO METROPOLITANO DE BOGOTA</t>
  </si>
  <si>
    <t>FIDEICOMISOS PATRIMONIOS AUTONOMOS FIDUCIARIA LA PREVISORA S.A</t>
  </si>
  <si>
    <t>UNIVERSIDAD NACIONAL DE COLOMBIA</t>
  </si>
  <si>
    <t>REGIONAL DE ASEGURAMIENTO EN SALUD N° 1</t>
  </si>
  <si>
    <t>POLICIA METROPOLITANA DE IBAGUE</t>
  </si>
  <si>
    <t>UNIDAD PRESTADORA DE SALUD BOGOTA</t>
  </si>
  <si>
    <t>JEFATURA DE SALUD FUERZA AEREA</t>
  </si>
  <si>
    <t>FIDEICOMISO FONDO NACIONAL DE SALUD</t>
  </si>
  <si>
    <t>DISPENSARIO MEDICO NIVEL II BARRANQUILLA</t>
  </si>
  <si>
    <t>DISPENSARIO MEDICO SUROCCIDENTE</t>
  </si>
  <si>
    <t>HOSPITAL NAVAL NIVEL III DE CARTAGENA</t>
  </si>
  <si>
    <t>DISPENSARIO MEDICO NIVEL II BOGOTA</t>
  </si>
  <si>
    <t>ASOCIACION MUTUAL EMPRESA SOLIDARIA DE SALUD EMSSANAR ESS</t>
  </si>
  <si>
    <t>ASOCIACION INDIGENA DEL CAUCA AIC EPS-INDIGENA</t>
  </si>
  <si>
    <t>ASOCIACION DE CABILDOS INDIGENAS DEL CESAR DUSAKAWI EPSI</t>
  </si>
  <si>
    <t>CAJA DE COMPENSACION FAMILIAR DEL ORIENTE COLOMBIANO COMFAORIENTE</t>
  </si>
  <si>
    <t>FUNDACION SALUD MIA E. P. S.</t>
  </si>
  <si>
    <t>SERGIO LUIS VARGAS BERDUGO</t>
  </si>
  <si>
    <t>COMPAÑÍA MUNDIAL DE SEGUROS S.A.</t>
  </si>
  <si>
    <t>HDI SEGUROS COLOMBIA S.A.</t>
  </si>
  <si>
    <t>ADMINISTRADORA DE RECURS DEL SGSSS-ADRES DE RECURS DEL SGSSS-ADRES</t>
  </si>
  <si>
    <t>ENTIDAD PROMOTORA DE SALUD SANITAS S.A.S.</t>
  </si>
  <si>
    <t>ENTIDAD PROMOTORA DE SALUD FAMISANAR LTDA CAFAM COLSUBSIDIO</t>
  </si>
  <si>
    <t>CAPITAL SALUD ENTIDAD PROMOTORA DE SALUD</t>
  </si>
  <si>
    <t>CAJACOPI EPS S. A. S.</t>
  </si>
  <si>
    <t>CORPORACION IBEROAMERICANA DE ESTUDIOS CIES</t>
  </si>
  <si>
    <t>PONTIFICIA UNIVERSIDAD JAVERIANA</t>
  </si>
  <si>
    <t>UNIVERSIDAD ANTONIO NARINO</t>
  </si>
  <si>
    <t>UNIVERSIDAD EL BOSQUE</t>
  </si>
  <si>
    <t>UNIVERSIDAD DE LA SABANA</t>
  </si>
  <si>
    <t>UNIVERSIDAD ECCI</t>
  </si>
  <si>
    <t>INSTITUTO DE EDUCACIÓN INTEGRAL EN SALUD FUNDETSALUD</t>
  </si>
  <si>
    <t>SECRETARIA DE SALUD DEL PUTUMAYO</t>
  </si>
  <si>
    <t>DEPARTAMENTO DEL CASANARE</t>
  </si>
  <si>
    <t>MUNICIPIO DE VILLAHERMOSA TOLIMA</t>
  </si>
  <si>
    <t>MUNICIPIO DE PALERMO HUILA</t>
  </si>
  <si>
    <t>UNION TEMPORAL TOLIHUILA REGIONAL 1 TOLIMA</t>
  </si>
  <si>
    <t>COLMEDICA MEDICINA PREPAGADA S A</t>
  </si>
  <si>
    <t>SERVICIOS MEDICOS ESPECIALIZADOS SEMEDES LTDA</t>
  </si>
  <si>
    <t>CAJA DE PREVISION SOCIAL DE COMUNICACIONES - CAPRECOM - LIQUIDADA</t>
  </si>
  <si>
    <t>UNION TEMPORAL UT SALUD USPEC 2</t>
  </si>
  <si>
    <t>GLADYS ZAPATA SANCHEZ</t>
  </si>
  <si>
    <t>SALUD BOLIVAR EPS S.A.S</t>
  </si>
  <si>
    <t>HIJA DE OMAIRA BOCANEGRA TIQUE</t>
  </si>
  <si>
    <t>COLEGIOMAYOR DE NUESTRA SENORA DEL ROSARIO</t>
  </si>
  <si>
    <t>CARMEN LUCIA LOPEZ</t>
  </si>
  <si>
    <t>Fecha corte: Septiembre 2025</t>
  </si>
  <si>
    <t>SEPTIEMBRE_2024</t>
  </si>
  <si>
    <t>SEPTIEMBRE_2025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</si>
</sst>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9">
    <xf numFmtId="0" fontId="0" fillId="0" borderId="0" xfId="0"/>
    <xf numFmtId="165" fontId="0" fillId="0" borderId="0" xfId="1" applyNumberFormat="1" applyFont="1"/>
    <xf numFmtId="0" fontId="0" fillId="0" borderId="0" xfId="0"/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2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8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165" fontId="2" fillId="0" borderId="21" xfId="1" applyNumberFormat="1" applyFont="1" applyFill="1" applyBorder="1" applyAlignment="1">
      <alignment vertical="center"/>
    </xf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" fontId="4" fillId="0" borderId="0" xfId="0" applyNumberFormat="1" applyFont="1"/>
    <xf numFmtId="1" fontId="0" fillId="0" borderId="0" xfId="0" applyNumberFormat="1"/>
    <xf numFmtId="1" fontId="3" fillId="0" borderId="10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Continuous" vertical="center"/>
    </xf>
    <xf numFmtId="1" fontId="6" fillId="0" borderId="0" xfId="0" applyNumberFormat="1" applyFont="1" applyBorder="1" applyAlignment="1">
      <alignment horizontal="centerContinuous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9" xfId="1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22" xfId="0" applyNumberFormat="1" applyFont="1" applyFill="1" applyBorder="1" applyAlignment="1">
      <alignment horizontal="centerContinuous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/>
    <xf numFmtId="1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3" xfId="2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17" xfId="0" applyNumberFormat="1" applyFont="1" applyFill="1" applyBorder="1" applyAlignment="1">
      <alignment vertical="center"/>
    </xf>
    <xf numFmtId="1" fontId="2" fillId="0" borderId="1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0" fontId="2" fillId="0" borderId="10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0" fillId="0" borderId="0" xfId="0" applyNumberFormat="1" applyFill="1"/>
    <xf numFmtId="0" fontId="3" fillId="0" borderId="10" xfId="0" applyNumberFormat="1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873126</xdr:colOff>
      <xdr:row>0</xdr:row>
      <xdr:rowOff>65232</xdr:rowOff>
    </xdr:from>
    <xdr:to>
      <xdr:col>3</xdr:col>
      <xdr:colOff>197353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201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15"/>
  <sheetViews>
    <sheetView showGridLines="0" tabSelected="1" zoomScaleNormal="100" zoomScalePageLayoutView="98" workbookViewId="0">
      <pane xSplit="1" ySplit="6" topLeftCell="B7" activePane="bottomRight" state="frozen"/>
      <selection activeCell="B35" sqref="B35:C35"/>
      <selection pane="topRight" activeCell="B35" sqref="B35:C35"/>
      <selection pane="bottomLeft" activeCell="B35" sqref="B35:C35"/>
      <selection pane="bottomRight" activeCell="B6" sqref="B6"/>
    </sheetView>
  </sheetViews>
  <sheetFormatPr baseColWidth="10" defaultColWidth="11.42578125" defaultRowHeight="11.25" outlineLevelRow="2" x14ac:dyDescent="0.25"/>
  <cols>
    <col min="1" max="1" width="3.28515625" style="29" customWidth="1"/>
    <col min="2" max="2" width="26.85546875" style="29" customWidth="1"/>
    <col min="3" max="3" width="16" style="80" customWidth="1"/>
    <col min="4" max="4" width="61.140625" style="29" customWidth="1"/>
    <col min="5" max="5" width="12.140625" style="43" customWidth="1"/>
    <col min="6" max="6" width="12.7109375" style="43" customWidth="1"/>
    <col min="7" max="8" width="14" style="43" customWidth="1"/>
    <col min="9" max="9" width="16.28515625" style="43" customWidth="1"/>
    <col min="10" max="10" width="14.7109375" style="43" customWidth="1"/>
    <col min="11" max="11" width="15.7109375" style="43" customWidth="1"/>
    <col min="12" max="12" width="16.28515625" style="43" customWidth="1"/>
    <col min="13" max="13" width="18.7109375" style="43" customWidth="1"/>
    <col min="14" max="14" width="13.5703125" style="43" customWidth="1"/>
    <col min="15" max="16" width="12.5703125" style="43" customWidth="1"/>
    <col min="17" max="17" width="15.28515625" style="43" customWidth="1"/>
    <col min="18" max="18" width="11.7109375" style="29" bestFit="1" customWidth="1"/>
    <col min="19" max="16384" width="11.42578125" style="29"/>
  </cols>
  <sheetData>
    <row r="1" spans="2:17" x14ac:dyDescent="0.25">
      <c r="B1" s="25"/>
      <c r="C1" s="74" t="s">
        <v>0</v>
      </c>
      <c r="D1" s="26"/>
      <c r="E1" s="27"/>
      <c r="F1" s="27"/>
      <c r="G1" s="27"/>
      <c r="H1" s="27"/>
      <c r="I1" s="28"/>
      <c r="J1" s="28"/>
      <c r="K1" s="28"/>
      <c r="L1" s="28"/>
      <c r="M1" s="28"/>
      <c r="N1" s="28"/>
      <c r="O1" s="28"/>
      <c r="P1" s="28"/>
      <c r="Q1" s="28"/>
    </row>
    <row r="2" spans="2:17" x14ac:dyDescent="0.25">
      <c r="B2" s="25"/>
      <c r="C2" s="74" t="s">
        <v>1</v>
      </c>
      <c r="D2" s="26"/>
      <c r="E2" s="27"/>
      <c r="F2" s="27"/>
      <c r="G2" s="27"/>
      <c r="H2" s="27"/>
      <c r="I2" s="28"/>
      <c r="J2" s="28"/>
      <c r="K2" s="28"/>
      <c r="L2" s="28"/>
      <c r="M2" s="28"/>
      <c r="N2" s="28"/>
      <c r="O2" s="28"/>
      <c r="P2" s="28"/>
      <c r="Q2" s="28"/>
    </row>
    <row r="3" spans="2:17" x14ac:dyDescent="0.25">
      <c r="B3" s="25"/>
      <c r="C3" s="74" t="s">
        <v>89</v>
      </c>
      <c r="D3" s="26"/>
      <c r="E3" s="27"/>
      <c r="F3" s="27"/>
      <c r="G3" s="27"/>
      <c r="H3" s="27"/>
      <c r="I3" s="28"/>
      <c r="J3" s="28"/>
      <c r="K3" s="28"/>
      <c r="L3" s="28"/>
      <c r="M3" s="28"/>
      <c r="N3" s="28"/>
      <c r="O3" s="28"/>
      <c r="P3" s="28"/>
      <c r="Q3" s="28"/>
    </row>
    <row r="4" spans="2:17" x14ac:dyDescent="0.25">
      <c r="B4" s="25"/>
      <c r="C4" s="74" t="s">
        <v>2</v>
      </c>
      <c r="D4" s="26"/>
      <c r="E4" s="27"/>
      <c r="F4" s="27"/>
      <c r="G4" s="27"/>
      <c r="H4" s="27"/>
      <c r="I4" s="28"/>
      <c r="J4" s="28"/>
      <c r="K4" s="28"/>
      <c r="L4" s="28"/>
      <c r="M4" s="28"/>
      <c r="N4" s="28"/>
      <c r="O4" s="28"/>
      <c r="P4" s="28"/>
      <c r="Q4" s="28"/>
    </row>
    <row r="5" spans="2:17" ht="12" thickBot="1" x14ac:dyDescent="0.3">
      <c r="C5" s="74" t="s">
        <v>295</v>
      </c>
      <c r="D5" s="26"/>
      <c r="E5" s="27"/>
      <c r="F5" s="27"/>
      <c r="G5" s="27"/>
      <c r="H5" s="27"/>
      <c r="I5" s="28"/>
      <c r="J5" s="28"/>
      <c r="K5" s="28"/>
      <c r="L5" s="28"/>
      <c r="M5" s="28"/>
      <c r="N5" s="28"/>
      <c r="O5" s="28"/>
      <c r="P5" s="28"/>
      <c r="Q5" s="28"/>
    </row>
    <row r="6" spans="2:17" s="35" customFormat="1" ht="23.25" thickBot="1" x14ac:dyDescent="0.3">
      <c r="B6" s="30" t="s">
        <v>3</v>
      </c>
      <c r="C6" s="75" t="s">
        <v>4</v>
      </c>
      <c r="D6" s="91" t="s">
        <v>5</v>
      </c>
      <c r="E6" s="34" t="s">
        <v>6</v>
      </c>
      <c r="F6" s="32" t="s">
        <v>7</v>
      </c>
      <c r="G6" s="32" t="s">
        <v>8</v>
      </c>
      <c r="H6" s="32" t="s">
        <v>9</v>
      </c>
      <c r="I6" s="33" t="s">
        <v>10</v>
      </c>
      <c r="J6" s="32" t="s">
        <v>11</v>
      </c>
      <c r="K6" s="32" t="s">
        <v>12</v>
      </c>
      <c r="L6" s="32" t="s">
        <v>13</v>
      </c>
      <c r="M6" s="32" t="s">
        <v>14</v>
      </c>
      <c r="N6" s="34" t="s">
        <v>15</v>
      </c>
      <c r="O6" s="32" t="s">
        <v>16</v>
      </c>
      <c r="P6" s="32" t="s">
        <v>17</v>
      </c>
      <c r="Q6" s="32" t="s">
        <v>18</v>
      </c>
    </row>
    <row r="7" spans="2:17" outlineLevel="2" x14ac:dyDescent="0.25">
      <c r="B7" s="36" t="s">
        <v>19</v>
      </c>
      <c r="C7" s="76">
        <v>860002180</v>
      </c>
      <c r="D7" s="92" t="s">
        <v>90</v>
      </c>
      <c r="E7" s="37">
        <v>66</v>
      </c>
      <c r="F7" s="37">
        <v>30541413</v>
      </c>
      <c r="G7" s="37">
        <v>1310137</v>
      </c>
      <c r="H7" s="37">
        <f t="shared" ref="H7:H16" si="0">+F7+G7</f>
        <v>31851550</v>
      </c>
      <c r="I7" s="37">
        <v>6451957</v>
      </c>
      <c r="J7" s="37">
        <v>251800</v>
      </c>
      <c r="K7" s="37">
        <v>1141300</v>
      </c>
      <c r="L7" s="37">
        <v>13434600</v>
      </c>
      <c r="M7" s="37">
        <v>33417874</v>
      </c>
      <c r="N7" s="37">
        <v>41301238</v>
      </c>
      <c r="O7" s="37">
        <v>0</v>
      </c>
      <c r="P7" s="37">
        <v>0</v>
      </c>
      <c r="Q7" s="104">
        <f t="shared" ref="Q7:Q16" si="1">SUM(H7:P7)</f>
        <v>127850319</v>
      </c>
    </row>
    <row r="8" spans="2:17" outlineLevel="2" x14ac:dyDescent="0.25">
      <c r="B8" s="93" t="s">
        <v>19</v>
      </c>
      <c r="C8" s="94">
        <v>860002184</v>
      </c>
      <c r="D8" s="95" t="s">
        <v>91</v>
      </c>
      <c r="E8" s="96">
        <v>48</v>
      </c>
      <c r="F8" s="96">
        <v>49742874</v>
      </c>
      <c r="G8" s="96">
        <v>6747012</v>
      </c>
      <c r="H8" s="96">
        <f t="shared" si="0"/>
        <v>56489886</v>
      </c>
      <c r="I8" s="96">
        <v>16593493</v>
      </c>
      <c r="J8" s="96">
        <v>159929</v>
      </c>
      <c r="K8" s="96">
        <v>104800</v>
      </c>
      <c r="L8" s="96">
        <v>13250712</v>
      </c>
      <c r="M8" s="96">
        <v>29437901</v>
      </c>
      <c r="N8" s="96">
        <v>19400</v>
      </c>
      <c r="O8" s="96">
        <v>0</v>
      </c>
      <c r="P8" s="96">
        <v>0</v>
      </c>
      <c r="Q8" s="105">
        <f t="shared" si="1"/>
        <v>116056121</v>
      </c>
    </row>
    <row r="9" spans="2:17" outlineLevel="2" x14ac:dyDescent="0.25">
      <c r="B9" s="93" t="s">
        <v>19</v>
      </c>
      <c r="C9" s="94">
        <v>860002400</v>
      </c>
      <c r="D9" s="95" t="s">
        <v>92</v>
      </c>
      <c r="E9" s="96">
        <v>1330</v>
      </c>
      <c r="F9" s="96">
        <v>95648109</v>
      </c>
      <c r="G9" s="96">
        <v>189296133</v>
      </c>
      <c r="H9" s="96">
        <f t="shared" si="0"/>
        <v>284944242</v>
      </c>
      <c r="I9" s="96">
        <v>164278740</v>
      </c>
      <c r="J9" s="96">
        <v>47768056</v>
      </c>
      <c r="K9" s="96">
        <v>41539597</v>
      </c>
      <c r="L9" s="96">
        <v>141168380</v>
      </c>
      <c r="M9" s="96">
        <v>192954668</v>
      </c>
      <c r="N9" s="96">
        <v>608679481.38</v>
      </c>
      <c r="O9" s="96">
        <v>0</v>
      </c>
      <c r="P9" s="96">
        <v>-139833014.56</v>
      </c>
      <c r="Q9" s="105">
        <f t="shared" si="1"/>
        <v>1341500149.8200002</v>
      </c>
    </row>
    <row r="10" spans="2:17" outlineLevel="2" x14ac:dyDescent="0.25">
      <c r="B10" s="93" t="s">
        <v>19</v>
      </c>
      <c r="C10" s="94">
        <v>860009578</v>
      </c>
      <c r="D10" s="95" t="s">
        <v>94</v>
      </c>
      <c r="E10" s="96">
        <v>72</v>
      </c>
      <c r="F10" s="96">
        <v>1972781.96</v>
      </c>
      <c r="G10" s="96">
        <v>2908456</v>
      </c>
      <c r="H10" s="96">
        <f t="shared" si="0"/>
        <v>4881237.96</v>
      </c>
      <c r="I10" s="96">
        <v>17451029</v>
      </c>
      <c r="J10" s="96">
        <v>14175611</v>
      </c>
      <c r="K10" s="96">
        <v>3325792</v>
      </c>
      <c r="L10" s="96">
        <v>4198020</v>
      </c>
      <c r="M10" s="96">
        <v>5031090</v>
      </c>
      <c r="N10" s="96">
        <v>142873754.16</v>
      </c>
      <c r="O10" s="96">
        <v>0</v>
      </c>
      <c r="P10" s="96">
        <v>-617300</v>
      </c>
      <c r="Q10" s="105">
        <f t="shared" si="1"/>
        <v>191319234.12</v>
      </c>
    </row>
    <row r="11" spans="2:17" outlineLevel="2" x14ac:dyDescent="0.25">
      <c r="B11" s="93" t="s">
        <v>19</v>
      </c>
      <c r="C11" s="94">
        <v>860028415</v>
      </c>
      <c r="D11" s="95" t="s">
        <v>95</v>
      </c>
      <c r="E11" s="96">
        <v>1</v>
      </c>
      <c r="F11" s="96">
        <v>0</v>
      </c>
      <c r="G11" s="96">
        <v>0</v>
      </c>
      <c r="H11" s="96">
        <f t="shared" si="0"/>
        <v>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  <c r="N11" s="96">
        <v>1198608</v>
      </c>
      <c r="O11" s="96">
        <v>0</v>
      </c>
      <c r="P11" s="96">
        <v>0</v>
      </c>
      <c r="Q11" s="105">
        <f t="shared" si="1"/>
        <v>1198608</v>
      </c>
    </row>
    <row r="12" spans="2:17" outlineLevel="2" x14ac:dyDescent="0.25">
      <c r="B12" s="93" t="s">
        <v>19</v>
      </c>
      <c r="C12" s="94">
        <v>860037013</v>
      </c>
      <c r="D12" s="95" t="s">
        <v>96</v>
      </c>
      <c r="E12" s="96">
        <v>1784</v>
      </c>
      <c r="F12" s="96">
        <v>32765409.960000001</v>
      </c>
      <c r="G12" s="96">
        <v>93081465</v>
      </c>
      <c r="H12" s="96">
        <f t="shared" si="0"/>
        <v>125846874.96000001</v>
      </c>
      <c r="I12" s="96">
        <v>132275779</v>
      </c>
      <c r="J12" s="96">
        <v>93595076</v>
      </c>
      <c r="K12" s="96">
        <v>71696401</v>
      </c>
      <c r="L12" s="96">
        <v>318136195</v>
      </c>
      <c r="M12" s="96">
        <v>308379182</v>
      </c>
      <c r="N12" s="96">
        <v>1471518770.1900001</v>
      </c>
      <c r="O12" s="96">
        <v>0</v>
      </c>
      <c r="P12" s="96">
        <v>0</v>
      </c>
      <c r="Q12" s="105">
        <f t="shared" si="1"/>
        <v>2521448278.1500001</v>
      </c>
    </row>
    <row r="13" spans="2:17" outlineLevel="2" x14ac:dyDescent="0.25">
      <c r="B13" s="93" t="s">
        <v>19</v>
      </c>
      <c r="C13" s="94">
        <v>860039988</v>
      </c>
      <c r="D13" s="95" t="s">
        <v>97</v>
      </c>
      <c r="E13" s="96">
        <v>11</v>
      </c>
      <c r="F13" s="96">
        <v>0</v>
      </c>
      <c r="G13" s="96">
        <v>549929</v>
      </c>
      <c r="H13" s="96">
        <f t="shared" si="0"/>
        <v>549929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  <c r="N13" s="96">
        <v>50105038.479999997</v>
      </c>
      <c r="O13" s="96">
        <v>0</v>
      </c>
      <c r="P13" s="96">
        <v>0</v>
      </c>
      <c r="Q13" s="105">
        <f t="shared" si="1"/>
        <v>50654967.479999997</v>
      </c>
    </row>
    <row r="14" spans="2:17" outlineLevel="2" x14ac:dyDescent="0.25">
      <c r="B14" s="93" t="s">
        <v>19</v>
      </c>
      <c r="C14" s="94">
        <v>860524654</v>
      </c>
      <c r="D14" s="95" t="s">
        <v>98</v>
      </c>
      <c r="E14" s="96">
        <v>12</v>
      </c>
      <c r="F14" s="96">
        <v>0</v>
      </c>
      <c r="G14" s="96">
        <v>0</v>
      </c>
      <c r="H14" s="96">
        <f t="shared" si="0"/>
        <v>0</v>
      </c>
      <c r="I14" s="96">
        <v>403813</v>
      </c>
      <c r="J14" s="96">
        <v>628042</v>
      </c>
      <c r="K14" s="96">
        <v>0</v>
      </c>
      <c r="L14" s="96">
        <v>37695312</v>
      </c>
      <c r="M14" s="96">
        <v>5722605</v>
      </c>
      <c r="N14" s="96">
        <v>728677</v>
      </c>
      <c r="O14" s="96">
        <v>0</v>
      </c>
      <c r="P14" s="96">
        <v>-13507424</v>
      </c>
      <c r="Q14" s="105">
        <f t="shared" si="1"/>
        <v>31671025</v>
      </c>
    </row>
    <row r="15" spans="2:17" outlineLevel="2" x14ac:dyDescent="0.25">
      <c r="B15" s="93" t="s">
        <v>19</v>
      </c>
      <c r="C15" s="94">
        <v>890903407</v>
      </c>
      <c r="D15" s="95" t="s">
        <v>99</v>
      </c>
      <c r="E15" s="96">
        <v>161</v>
      </c>
      <c r="F15" s="96">
        <v>17762044</v>
      </c>
      <c r="G15" s="96">
        <v>333540</v>
      </c>
      <c r="H15" s="96">
        <f t="shared" si="0"/>
        <v>18095584</v>
      </c>
      <c r="I15" s="96">
        <v>29032573</v>
      </c>
      <c r="J15" s="96">
        <v>3717044</v>
      </c>
      <c r="K15" s="96">
        <v>3054641</v>
      </c>
      <c r="L15" s="96">
        <v>23594982</v>
      </c>
      <c r="M15" s="96">
        <v>22494098</v>
      </c>
      <c r="N15" s="96">
        <v>205485943</v>
      </c>
      <c r="O15" s="96">
        <v>0</v>
      </c>
      <c r="P15" s="96">
        <v>0</v>
      </c>
      <c r="Q15" s="105">
        <f t="shared" si="1"/>
        <v>305474865</v>
      </c>
    </row>
    <row r="16" spans="2:17" ht="12" outlineLevel="2" thickBot="1" x14ac:dyDescent="0.3">
      <c r="B16" s="97" t="s">
        <v>19</v>
      </c>
      <c r="C16" s="98">
        <v>901037916</v>
      </c>
      <c r="D16" s="99" t="s">
        <v>100</v>
      </c>
      <c r="E16" s="100">
        <v>3505</v>
      </c>
      <c r="F16" s="100">
        <v>182326834.25999999</v>
      </c>
      <c r="G16" s="100">
        <v>510742219</v>
      </c>
      <c r="H16" s="100">
        <f t="shared" si="0"/>
        <v>693069053.25999999</v>
      </c>
      <c r="I16" s="100">
        <v>616781361</v>
      </c>
      <c r="J16" s="100">
        <v>0</v>
      </c>
      <c r="K16" s="100">
        <v>85814524</v>
      </c>
      <c r="L16" s="100">
        <v>717349900</v>
      </c>
      <c r="M16" s="100">
        <v>1633678687.2000003</v>
      </c>
      <c r="N16" s="100">
        <v>6418288646.3500004</v>
      </c>
      <c r="O16" s="100">
        <v>0</v>
      </c>
      <c r="P16" s="100">
        <v>-111307906</v>
      </c>
      <c r="Q16" s="106">
        <f t="shared" si="1"/>
        <v>10053674265.810001</v>
      </c>
    </row>
    <row r="17" spans="2:17" ht="12" outlineLevel="1" thickBot="1" x14ac:dyDescent="0.3">
      <c r="B17" s="40" t="s">
        <v>41</v>
      </c>
      <c r="C17" s="107"/>
      <c r="D17" s="108"/>
      <c r="E17" s="109">
        <f t="shared" ref="E17:Q17" si="2">SUBTOTAL(9,E7:E16)</f>
        <v>6990</v>
      </c>
      <c r="F17" s="109">
        <f t="shared" si="2"/>
        <v>410759466.18000001</v>
      </c>
      <c r="G17" s="109">
        <f t="shared" si="2"/>
        <v>804968891</v>
      </c>
      <c r="H17" s="109">
        <f t="shared" si="2"/>
        <v>1215728357.1799998</v>
      </c>
      <c r="I17" s="109">
        <f t="shared" si="2"/>
        <v>983268745</v>
      </c>
      <c r="J17" s="109">
        <f t="shared" si="2"/>
        <v>160295558</v>
      </c>
      <c r="K17" s="109">
        <f t="shared" si="2"/>
        <v>206677055</v>
      </c>
      <c r="L17" s="109">
        <f t="shared" si="2"/>
        <v>1268828101</v>
      </c>
      <c r="M17" s="109">
        <f t="shared" si="2"/>
        <v>2231116105.2000003</v>
      </c>
      <c r="N17" s="109">
        <f t="shared" si="2"/>
        <v>8940199556.5600014</v>
      </c>
      <c r="O17" s="109">
        <f t="shared" si="2"/>
        <v>0</v>
      </c>
      <c r="P17" s="109">
        <f t="shared" si="2"/>
        <v>-265265644.56</v>
      </c>
      <c r="Q17" s="110">
        <f t="shared" si="2"/>
        <v>14740847833.380001</v>
      </c>
    </row>
    <row r="18" spans="2:17" outlineLevel="2" x14ac:dyDescent="0.25">
      <c r="B18" s="101" t="s">
        <v>20</v>
      </c>
      <c r="C18" s="102">
        <v>800226175</v>
      </c>
      <c r="D18" s="103" t="s">
        <v>101</v>
      </c>
      <c r="E18" s="38">
        <v>3</v>
      </c>
      <c r="F18" s="38">
        <v>0</v>
      </c>
      <c r="G18" s="38">
        <v>360827</v>
      </c>
      <c r="H18" s="38">
        <f t="shared" ref="H18:H25" si="3">+F18+G18</f>
        <v>360827</v>
      </c>
      <c r="I18" s="38">
        <v>0</v>
      </c>
      <c r="J18" s="38">
        <v>0</v>
      </c>
      <c r="K18" s="38">
        <v>0</v>
      </c>
      <c r="L18" s="38">
        <v>794230.57</v>
      </c>
      <c r="M18" s="38">
        <v>0</v>
      </c>
      <c r="N18" s="38">
        <v>0</v>
      </c>
      <c r="O18" s="38">
        <v>0</v>
      </c>
      <c r="P18" s="38">
        <v>0</v>
      </c>
      <c r="Q18" s="39">
        <f t="shared" ref="Q18:Q25" si="4">SUM(H18:P18)</f>
        <v>1155057.5699999998</v>
      </c>
    </row>
    <row r="19" spans="2:17" outlineLevel="2" x14ac:dyDescent="0.25">
      <c r="B19" s="93" t="s">
        <v>20</v>
      </c>
      <c r="C19" s="94">
        <v>830008686</v>
      </c>
      <c r="D19" s="95" t="s">
        <v>102</v>
      </c>
      <c r="E19" s="96">
        <v>25</v>
      </c>
      <c r="F19" s="96">
        <v>0</v>
      </c>
      <c r="G19" s="96">
        <v>94427</v>
      </c>
      <c r="H19" s="96">
        <f t="shared" si="3"/>
        <v>94427</v>
      </c>
      <c r="I19" s="96">
        <v>1499968</v>
      </c>
      <c r="J19" s="96">
        <v>94367</v>
      </c>
      <c r="K19" s="96">
        <v>0</v>
      </c>
      <c r="L19" s="96">
        <v>382231</v>
      </c>
      <c r="M19" s="96">
        <v>666271</v>
      </c>
      <c r="N19" s="96">
        <v>18610813</v>
      </c>
      <c r="O19" s="96">
        <v>0</v>
      </c>
      <c r="P19" s="96">
        <v>0</v>
      </c>
      <c r="Q19" s="105">
        <f t="shared" si="4"/>
        <v>21348077</v>
      </c>
    </row>
    <row r="20" spans="2:17" outlineLevel="2" x14ac:dyDescent="0.25">
      <c r="B20" s="93" t="s">
        <v>20</v>
      </c>
      <c r="C20" s="94">
        <v>860002180</v>
      </c>
      <c r="D20" s="95" t="s">
        <v>90</v>
      </c>
      <c r="E20" s="96">
        <v>1</v>
      </c>
      <c r="F20" s="96">
        <v>0</v>
      </c>
      <c r="G20" s="96">
        <v>0</v>
      </c>
      <c r="H20" s="96">
        <f t="shared" si="3"/>
        <v>0</v>
      </c>
      <c r="I20" s="96">
        <v>0</v>
      </c>
      <c r="J20" s="96">
        <v>0</v>
      </c>
      <c r="K20" s="96">
        <v>0</v>
      </c>
      <c r="L20" s="96">
        <v>0</v>
      </c>
      <c r="M20" s="96">
        <v>0</v>
      </c>
      <c r="N20" s="96">
        <v>12480609</v>
      </c>
      <c r="O20" s="96">
        <v>0</v>
      </c>
      <c r="P20" s="96">
        <v>0</v>
      </c>
      <c r="Q20" s="105">
        <f t="shared" si="4"/>
        <v>12480609</v>
      </c>
    </row>
    <row r="21" spans="2:17" outlineLevel="2" x14ac:dyDescent="0.25">
      <c r="B21" s="93" t="s">
        <v>20</v>
      </c>
      <c r="C21" s="94">
        <v>860002183</v>
      </c>
      <c r="D21" s="95" t="s">
        <v>103</v>
      </c>
      <c r="E21" s="96">
        <v>8</v>
      </c>
      <c r="F21" s="96">
        <v>0</v>
      </c>
      <c r="G21" s="96">
        <v>0</v>
      </c>
      <c r="H21" s="96">
        <f t="shared" si="3"/>
        <v>0</v>
      </c>
      <c r="I21" s="96">
        <v>128000</v>
      </c>
      <c r="J21" s="96">
        <v>438900</v>
      </c>
      <c r="K21" s="96">
        <v>0</v>
      </c>
      <c r="L21" s="96">
        <v>15978890</v>
      </c>
      <c r="M21" s="96">
        <v>689410</v>
      </c>
      <c r="N21" s="96">
        <v>505090</v>
      </c>
      <c r="O21" s="96">
        <v>0</v>
      </c>
      <c r="P21" s="96">
        <v>0</v>
      </c>
      <c r="Q21" s="105">
        <f t="shared" si="4"/>
        <v>17740290</v>
      </c>
    </row>
    <row r="22" spans="2:17" outlineLevel="2" x14ac:dyDescent="0.25">
      <c r="B22" s="93" t="s">
        <v>20</v>
      </c>
      <c r="C22" s="94">
        <v>860002503</v>
      </c>
      <c r="D22" s="95" t="s">
        <v>93</v>
      </c>
      <c r="E22" s="96">
        <v>31</v>
      </c>
      <c r="F22" s="96">
        <v>0</v>
      </c>
      <c r="G22" s="96">
        <v>106253</v>
      </c>
      <c r="H22" s="96">
        <f t="shared" si="3"/>
        <v>106253</v>
      </c>
      <c r="I22" s="96">
        <v>1520029</v>
      </c>
      <c r="J22" s="96">
        <v>0</v>
      </c>
      <c r="K22" s="96">
        <v>0</v>
      </c>
      <c r="L22" s="96">
        <v>0</v>
      </c>
      <c r="M22" s="96">
        <v>290100</v>
      </c>
      <c r="N22" s="96">
        <v>13172609</v>
      </c>
      <c r="O22" s="96">
        <v>0</v>
      </c>
      <c r="P22" s="96">
        <v>0</v>
      </c>
      <c r="Q22" s="105">
        <f t="shared" si="4"/>
        <v>15088991</v>
      </c>
    </row>
    <row r="23" spans="2:17" outlineLevel="2" x14ac:dyDescent="0.25">
      <c r="B23" s="93" t="s">
        <v>20</v>
      </c>
      <c r="C23" s="94">
        <v>860009174</v>
      </c>
      <c r="D23" s="95" t="s">
        <v>104</v>
      </c>
      <c r="E23" s="96">
        <v>7</v>
      </c>
      <c r="F23" s="96">
        <v>0</v>
      </c>
      <c r="G23" s="96">
        <v>3430885</v>
      </c>
      <c r="H23" s="96">
        <f t="shared" si="3"/>
        <v>3430885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  <c r="N23" s="96">
        <v>3864896</v>
      </c>
      <c r="O23" s="96">
        <v>0</v>
      </c>
      <c r="P23" s="96">
        <v>0</v>
      </c>
      <c r="Q23" s="105">
        <f t="shared" si="4"/>
        <v>7295781</v>
      </c>
    </row>
    <row r="24" spans="2:17" outlineLevel="2" x14ac:dyDescent="0.25">
      <c r="B24" s="93" t="s">
        <v>20</v>
      </c>
      <c r="C24" s="94">
        <v>860011153</v>
      </c>
      <c r="D24" s="95" t="s">
        <v>105</v>
      </c>
      <c r="E24" s="96">
        <v>23</v>
      </c>
      <c r="F24" s="96">
        <v>3527905.65</v>
      </c>
      <c r="G24" s="96">
        <v>1413625</v>
      </c>
      <c r="H24" s="96">
        <f t="shared" si="3"/>
        <v>4941530.6500000004</v>
      </c>
      <c r="I24" s="96">
        <v>1546829</v>
      </c>
      <c r="J24" s="96">
        <v>626700</v>
      </c>
      <c r="K24" s="96">
        <v>1096581</v>
      </c>
      <c r="L24" s="96">
        <v>445543</v>
      </c>
      <c r="M24" s="96">
        <v>197200</v>
      </c>
      <c r="N24" s="96">
        <v>647601</v>
      </c>
      <c r="O24" s="96">
        <v>0</v>
      </c>
      <c r="P24" s="96">
        <v>-711602</v>
      </c>
      <c r="Q24" s="105">
        <f t="shared" si="4"/>
        <v>8790382.6500000004</v>
      </c>
    </row>
    <row r="25" spans="2:17" ht="12" outlineLevel="2" thickBot="1" x14ac:dyDescent="0.3">
      <c r="B25" s="93" t="s">
        <v>20</v>
      </c>
      <c r="C25" s="94">
        <v>890903790</v>
      </c>
      <c r="D25" s="95" t="s">
        <v>106</v>
      </c>
      <c r="E25" s="96">
        <v>445</v>
      </c>
      <c r="F25" s="96">
        <v>1992853</v>
      </c>
      <c r="G25" s="96">
        <v>15675228</v>
      </c>
      <c r="H25" s="96">
        <f t="shared" si="3"/>
        <v>17668081</v>
      </c>
      <c r="I25" s="96">
        <v>13840952</v>
      </c>
      <c r="J25" s="96">
        <v>1550600</v>
      </c>
      <c r="K25" s="96">
        <v>10675191</v>
      </c>
      <c r="L25" s="96">
        <v>78048856</v>
      </c>
      <c r="M25" s="96">
        <v>145946605</v>
      </c>
      <c r="N25" s="96">
        <v>208434678</v>
      </c>
      <c r="O25" s="96">
        <v>0</v>
      </c>
      <c r="P25" s="96">
        <v>0</v>
      </c>
      <c r="Q25" s="105">
        <f t="shared" si="4"/>
        <v>476164963</v>
      </c>
    </row>
    <row r="26" spans="2:17" ht="12" outlineLevel="1" thickBot="1" x14ac:dyDescent="0.3">
      <c r="B26" s="40" t="s">
        <v>42</v>
      </c>
      <c r="C26" s="107"/>
      <c r="D26" s="108"/>
      <c r="E26" s="109">
        <f t="shared" ref="E26:Q26" si="5">SUBTOTAL(9,E18:E25)</f>
        <v>543</v>
      </c>
      <c r="F26" s="109">
        <f t="shared" si="5"/>
        <v>5520758.6500000004</v>
      </c>
      <c r="G26" s="109">
        <f t="shared" si="5"/>
        <v>21081245</v>
      </c>
      <c r="H26" s="109">
        <f t="shared" si="5"/>
        <v>26602003.649999999</v>
      </c>
      <c r="I26" s="109">
        <f t="shared" si="5"/>
        <v>18535778</v>
      </c>
      <c r="J26" s="109">
        <f t="shared" si="5"/>
        <v>2710567</v>
      </c>
      <c r="K26" s="109">
        <f t="shared" si="5"/>
        <v>11771772</v>
      </c>
      <c r="L26" s="109">
        <f t="shared" si="5"/>
        <v>95649750.569999993</v>
      </c>
      <c r="M26" s="109">
        <f t="shared" si="5"/>
        <v>147789586</v>
      </c>
      <c r="N26" s="109">
        <f t="shared" si="5"/>
        <v>257716296</v>
      </c>
      <c r="O26" s="109">
        <f t="shared" si="5"/>
        <v>0</v>
      </c>
      <c r="P26" s="109">
        <f t="shared" si="5"/>
        <v>-711602</v>
      </c>
      <c r="Q26" s="110">
        <f t="shared" si="5"/>
        <v>560064151.22000003</v>
      </c>
    </row>
    <row r="27" spans="2:17" outlineLevel="2" x14ac:dyDescent="0.25">
      <c r="B27" s="93" t="s">
        <v>21</v>
      </c>
      <c r="C27" s="94">
        <v>800251440</v>
      </c>
      <c r="D27" s="95" t="s">
        <v>296</v>
      </c>
      <c r="E27" s="96">
        <v>20</v>
      </c>
      <c r="F27" s="96">
        <v>49400</v>
      </c>
      <c r="G27" s="96">
        <v>280433</v>
      </c>
      <c r="H27" s="96">
        <f>+F27+G27</f>
        <v>329833</v>
      </c>
      <c r="I27" s="96">
        <v>18284136</v>
      </c>
      <c r="J27" s="96">
        <v>26655016</v>
      </c>
      <c r="K27" s="96">
        <v>0</v>
      </c>
      <c r="L27" s="96">
        <v>78862455</v>
      </c>
      <c r="M27" s="96">
        <v>0</v>
      </c>
      <c r="N27" s="96">
        <v>0</v>
      </c>
      <c r="O27" s="96">
        <v>0</v>
      </c>
      <c r="P27" s="96">
        <v>0</v>
      </c>
      <c r="Q27" s="105">
        <f>SUM(H27:P27)</f>
        <v>124131440</v>
      </c>
    </row>
    <row r="28" spans="2:17" outlineLevel="2" x14ac:dyDescent="0.25">
      <c r="B28" s="93" t="s">
        <v>21</v>
      </c>
      <c r="C28" s="94">
        <v>830003564</v>
      </c>
      <c r="D28" s="95" t="s">
        <v>297</v>
      </c>
      <c r="E28" s="96">
        <v>12</v>
      </c>
      <c r="F28" s="96">
        <v>550474</v>
      </c>
      <c r="G28" s="96">
        <v>487056</v>
      </c>
      <c r="H28" s="96">
        <f>+F28+G28</f>
        <v>1037530</v>
      </c>
      <c r="I28" s="96">
        <v>813288360</v>
      </c>
      <c r="J28" s="96">
        <v>0</v>
      </c>
      <c r="K28" s="96">
        <v>0</v>
      </c>
      <c r="L28" s="96">
        <v>0</v>
      </c>
      <c r="M28" s="96">
        <v>0</v>
      </c>
      <c r="N28" s="96">
        <v>0</v>
      </c>
      <c r="O28" s="96">
        <v>0</v>
      </c>
      <c r="P28" s="96">
        <v>0</v>
      </c>
      <c r="Q28" s="105">
        <f>SUM(H28:P28)</f>
        <v>814325890</v>
      </c>
    </row>
    <row r="29" spans="2:17" ht="12" outlineLevel="2" thickBot="1" x14ac:dyDescent="0.3">
      <c r="B29" s="93" t="s">
        <v>21</v>
      </c>
      <c r="C29" s="94">
        <v>900226715</v>
      </c>
      <c r="D29" s="95" t="s">
        <v>107</v>
      </c>
      <c r="E29" s="96">
        <v>11</v>
      </c>
      <c r="F29" s="96">
        <v>97030</v>
      </c>
      <c r="G29" s="96">
        <v>0</v>
      </c>
      <c r="H29" s="96">
        <f>+F29+G29</f>
        <v>97030</v>
      </c>
      <c r="I29" s="96">
        <v>305669277</v>
      </c>
      <c r="J29" s="96">
        <v>159234791</v>
      </c>
      <c r="K29" s="96">
        <v>214881019</v>
      </c>
      <c r="L29" s="96">
        <v>0</v>
      </c>
      <c r="M29" s="96">
        <v>0</v>
      </c>
      <c r="N29" s="96">
        <v>0</v>
      </c>
      <c r="O29" s="96">
        <v>0</v>
      </c>
      <c r="P29" s="96">
        <v>0</v>
      </c>
      <c r="Q29" s="105">
        <f>SUM(H29:P29)</f>
        <v>679882117</v>
      </c>
    </row>
    <row r="30" spans="2:17" ht="12" outlineLevel="1" thickBot="1" x14ac:dyDescent="0.3">
      <c r="B30" s="40" t="s">
        <v>43</v>
      </c>
      <c r="C30" s="107"/>
      <c r="D30" s="108"/>
      <c r="E30" s="109">
        <f t="shared" ref="E30:Q30" si="6">SUBTOTAL(9,E27:E29)</f>
        <v>43</v>
      </c>
      <c r="F30" s="109">
        <f t="shared" si="6"/>
        <v>696904</v>
      </c>
      <c r="G30" s="109">
        <f t="shared" si="6"/>
        <v>767489</v>
      </c>
      <c r="H30" s="109">
        <f t="shared" si="6"/>
        <v>1464393</v>
      </c>
      <c r="I30" s="109">
        <f t="shared" si="6"/>
        <v>1137241773</v>
      </c>
      <c r="J30" s="109">
        <f t="shared" si="6"/>
        <v>185889807</v>
      </c>
      <c r="K30" s="109">
        <f t="shared" si="6"/>
        <v>214881019</v>
      </c>
      <c r="L30" s="109">
        <f t="shared" si="6"/>
        <v>78862455</v>
      </c>
      <c r="M30" s="109">
        <f t="shared" si="6"/>
        <v>0</v>
      </c>
      <c r="N30" s="109">
        <f t="shared" si="6"/>
        <v>0</v>
      </c>
      <c r="O30" s="109">
        <f t="shared" si="6"/>
        <v>0</v>
      </c>
      <c r="P30" s="109">
        <f t="shared" si="6"/>
        <v>0</v>
      </c>
      <c r="Q30" s="110">
        <f t="shared" si="6"/>
        <v>1618339447</v>
      </c>
    </row>
    <row r="31" spans="2:17" outlineLevel="2" x14ac:dyDescent="0.25">
      <c r="B31" s="93" t="s">
        <v>22</v>
      </c>
      <c r="C31" s="94">
        <v>800088702</v>
      </c>
      <c r="D31" s="95" t="s">
        <v>108</v>
      </c>
      <c r="E31" s="96">
        <v>3193</v>
      </c>
      <c r="F31" s="96">
        <v>8521392.3300000001</v>
      </c>
      <c r="G31" s="96">
        <v>67527345</v>
      </c>
      <c r="H31" s="96">
        <f t="shared" ref="H31:H57" si="7">+F31+G31</f>
        <v>76048737.329999998</v>
      </c>
      <c r="I31" s="96">
        <v>179528353</v>
      </c>
      <c r="J31" s="96">
        <v>100593556</v>
      </c>
      <c r="K31" s="96">
        <v>42161280</v>
      </c>
      <c r="L31" s="96">
        <v>175855088</v>
      </c>
      <c r="M31" s="96">
        <v>239739952</v>
      </c>
      <c r="N31" s="96">
        <v>756303601.24000001</v>
      </c>
      <c r="O31" s="96">
        <v>0</v>
      </c>
      <c r="P31" s="96">
        <v>-89291013</v>
      </c>
      <c r="Q31" s="105">
        <f t="shared" ref="Q31:Q57" si="8">SUM(H31:P31)</f>
        <v>1480939554.5699999</v>
      </c>
    </row>
    <row r="32" spans="2:17" outlineLevel="2" x14ac:dyDescent="0.25">
      <c r="B32" s="93" t="s">
        <v>22</v>
      </c>
      <c r="C32" s="94">
        <v>800112806</v>
      </c>
      <c r="D32" s="95" t="s">
        <v>109</v>
      </c>
      <c r="E32" s="96">
        <v>4</v>
      </c>
      <c r="F32" s="96">
        <v>0</v>
      </c>
      <c r="G32" s="96">
        <v>0</v>
      </c>
      <c r="H32" s="96">
        <f t="shared" si="7"/>
        <v>0</v>
      </c>
      <c r="I32" s="96">
        <v>0</v>
      </c>
      <c r="J32" s="96">
        <v>0</v>
      </c>
      <c r="K32" s="96">
        <v>0</v>
      </c>
      <c r="L32" s="96">
        <v>0</v>
      </c>
      <c r="M32" s="96">
        <v>0</v>
      </c>
      <c r="N32" s="96">
        <v>3036774</v>
      </c>
      <c r="O32" s="96">
        <v>0</v>
      </c>
      <c r="P32" s="96">
        <v>0</v>
      </c>
      <c r="Q32" s="105">
        <f t="shared" si="8"/>
        <v>3036774</v>
      </c>
    </row>
    <row r="33" spans="2:17" outlineLevel="2" x14ac:dyDescent="0.25">
      <c r="B33" s="93" t="s">
        <v>22</v>
      </c>
      <c r="C33" s="94">
        <v>800130907</v>
      </c>
      <c r="D33" s="95" t="s">
        <v>110</v>
      </c>
      <c r="E33" s="96">
        <v>4776</v>
      </c>
      <c r="F33" s="96">
        <v>96978754.420000002</v>
      </c>
      <c r="G33" s="96">
        <v>570523043</v>
      </c>
      <c r="H33" s="96">
        <f t="shared" si="7"/>
        <v>667501797.41999996</v>
      </c>
      <c r="I33" s="96">
        <v>822463608</v>
      </c>
      <c r="J33" s="96">
        <v>105891354</v>
      </c>
      <c r="K33" s="96">
        <v>155571979</v>
      </c>
      <c r="L33" s="96">
        <v>311059516</v>
      </c>
      <c r="M33" s="96">
        <v>281961434</v>
      </c>
      <c r="N33" s="96">
        <v>141085118.59999999</v>
      </c>
      <c r="O33" s="96">
        <v>0</v>
      </c>
      <c r="P33" s="96">
        <v>-3652664</v>
      </c>
      <c r="Q33" s="105">
        <f t="shared" si="8"/>
        <v>2481882143.02</v>
      </c>
    </row>
    <row r="34" spans="2:17" outlineLevel="2" x14ac:dyDescent="0.25">
      <c r="B34" s="93" t="s">
        <v>22</v>
      </c>
      <c r="C34" s="94">
        <v>800249241</v>
      </c>
      <c r="D34" s="95" t="s">
        <v>111</v>
      </c>
      <c r="E34" s="96">
        <v>6</v>
      </c>
      <c r="F34" s="96">
        <v>0</v>
      </c>
      <c r="G34" s="96">
        <v>0</v>
      </c>
      <c r="H34" s="96">
        <f t="shared" si="7"/>
        <v>0</v>
      </c>
      <c r="I34" s="96">
        <v>0</v>
      </c>
      <c r="J34" s="96">
        <v>0</v>
      </c>
      <c r="K34" s="96">
        <v>0</v>
      </c>
      <c r="L34" s="96">
        <v>0</v>
      </c>
      <c r="M34" s="96">
        <v>0</v>
      </c>
      <c r="N34" s="96">
        <v>4458514</v>
      </c>
      <c r="O34" s="96">
        <v>0</v>
      </c>
      <c r="P34" s="96">
        <v>0</v>
      </c>
      <c r="Q34" s="105">
        <f t="shared" si="8"/>
        <v>4458514</v>
      </c>
    </row>
    <row r="35" spans="2:17" outlineLevel="2" x14ac:dyDescent="0.25">
      <c r="B35" s="93" t="s">
        <v>22</v>
      </c>
      <c r="C35" s="94">
        <v>800251440</v>
      </c>
      <c r="D35" s="95" t="s">
        <v>296</v>
      </c>
      <c r="E35" s="96">
        <v>2623</v>
      </c>
      <c r="F35" s="96">
        <v>116425625.56999999</v>
      </c>
      <c r="G35" s="96">
        <v>440719378</v>
      </c>
      <c r="H35" s="96">
        <f t="shared" si="7"/>
        <v>557145003.56999993</v>
      </c>
      <c r="I35" s="96">
        <v>841175177</v>
      </c>
      <c r="J35" s="96">
        <v>170413153</v>
      </c>
      <c r="K35" s="96">
        <v>332822477</v>
      </c>
      <c r="L35" s="96">
        <v>648193168.35000002</v>
      </c>
      <c r="M35" s="96">
        <v>339095341</v>
      </c>
      <c r="N35" s="96">
        <v>135466407</v>
      </c>
      <c r="O35" s="96">
        <v>0</v>
      </c>
      <c r="P35" s="96">
        <v>-274270109.89999998</v>
      </c>
      <c r="Q35" s="105">
        <f t="shared" si="8"/>
        <v>2750040617.02</v>
      </c>
    </row>
    <row r="36" spans="2:17" outlineLevel="2" x14ac:dyDescent="0.25">
      <c r="B36" s="93" t="s">
        <v>22</v>
      </c>
      <c r="C36" s="94">
        <v>805001157</v>
      </c>
      <c r="D36" s="95" t="s">
        <v>112</v>
      </c>
      <c r="E36" s="96">
        <v>10</v>
      </c>
      <c r="F36" s="96">
        <v>13953207</v>
      </c>
      <c r="G36" s="96">
        <v>187705</v>
      </c>
      <c r="H36" s="96">
        <f t="shared" si="7"/>
        <v>14140912</v>
      </c>
      <c r="I36" s="96">
        <v>30966331</v>
      </c>
      <c r="J36" s="96">
        <v>0</v>
      </c>
      <c r="K36" s="96">
        <v>2912177</v>
      </c>
      <c r="L36" s="96">
        <v>98209</v>
      </c>
      <c r="M36" s="96">
        <v>3396170</v>
      </c>
      <c r="N36" s="96">
        <v>2870172</v>
      </c>
      <c r="O36" s="96">
        <v>0</v>
      </c>
      <c r="P36" s="96">
        <v>0</v>
      </c>
      <c r="Q36" s="105">
        <f t="shared" si="8"/>
        <v>54383971</v>
      </c>
    </row>
    <row r="37" spans="2:17" outlineLevel="2" x14ac:dyDescent="0.25">
      <c r="B37" s="93" t="s">
        <v>22</v>
      </c>
      <c r="C37" s="94">
        <v>806008394</v>
      </c>
      <c r="D37" s="95" t="s">
        <v>113</v>
      </c>
      <c r="E37" s="96">
        <v>438</v>
      </c>
      <c r="F37" s="96">
        <v>10652661.109999999</v>
      </c>
      <c r="G37" s="96">
        <v>106006042</v>
      </c>
      <c r="H37" s="96">
        <f t="shared" si="7"/>
        <v>116658703.11</v>
      </c>
      <c r="I37" s="96">
        <v>98522869</v>
      </c>
      <c r="J37" s="96">
        <v>90965229</v>
      </c>
      <c r="K37" s="96">
        <v>36201435</v>
      </c>
      <c r="L37" s="96">
        <v>131386887</v>
      </c>
      <c r="M37" s="96">
        <v>29186874</v>
      </c>
      <c r="N37" s="96">
        <v>26633234</v>
      </c>
      <c r="O37" s="96">
        <v>0</v>
      </c>
      <c r="P37" s="96">
        <v>-600</v>
      </c>
      <c r="Q37" s="105">
        <f t="shared" si="8"/>
        <v>529554631.11000001</v>
      </c>
    </row>
    <row r="38" spans="2:17" outlineLevel="2" x14ac:dyDescent="0.25">
      <c r="B38" s="93" t="s">
        <v>22</v>
      </c>
      <c r="C38" s="94">
        <v>809008362</v>
      </c>
      <c r="D38" s="95" t="s">
        <v>114</v>
      </c>
      <c r="E38" s="96">
        <v>46</v>
      </c>
      <c r="F38" s="96">
        <v>79406</v>
      </c>
      <c r="G38" s="96">
        <v>329800</v>
      </c>
      <c r="H38" s="96">
        <f t="shared" si="7"/>
        <v>409206</v>
      </c>
      <c r="I38" s="96">
        <v>20416486</v>
      </c>
      <c r="J38" s="96">
        <v>68100</v>
      </c>
      <c r="K38" s="96">
        <v>2351500</v>
      </c>
      <c r="L38" s="96">
        <v>418000</v>
      </c>
      <c r="M38" s="96">
        <v>3804385</v>
      </c>
      <c r="N38" s="96">
        <v>7012147</v>
      </c>
      <c r="O38" s="96">
        <v>0</v>
      </c>
      <c r="P38" s="96">
        <v>0</v>
      </c>
      <c r="Q38" s="105">
        <f t="shared" si="8"/>
        <v>34479824</v>
      </c>
    </row>
    <row r="39" spans="2:17" outlineLevel="2" x14ac:dyDescent="0.25">
      <c r="B39" s="93" t="s">
        <v>22</v>
      </c>
      <c r="C39" s="94">
        <v>817000248</v>
      </c>
      <c r="D39" s="95" t="s">
        <v>115</v>
      </c>
      <c r="E39" s="96">
        <v>15</v>
      </c>
      <c r="F39" s="96">
        <v>0</v>
      </c>
      <c r="G39" s="96">
        <v>0</v>
      </c>
      <c r="H39" s="96">
        <f t="shared" si="7"/>
        <v>0</v>
      </c>
      <c r="I39" s="96">
        <v>0</v>
      </c>
      <c r="J39" s="96">
        <v>0</v>
      </c>
      <c r="K39" s="96">
        <v>0</v>
      </c>
      <c r="L39" s="96">
        <v>0</v>
      </c>
      <c r="M39" s="96">
        <v>0</v>
      </c>
      <c r="N39" s="96">
        <v>18151020</v>
      </c>
      <c r="O39" s="96">
        <v>0</v>
      </c>
      <c r="P39" s="96">
        <v>0</v>
      </c>
      <c r="Q39" s="105">
        <f t="shared" si="8"/>
        <v>18151020</v>
      </c>
    </row>
    <row r="40" spans="2:17" outlineLevel="2" x14ac:dyDescent="0.25">
      <c r="B40" s="93" t="s">
        <v>22</v>
      </c>
      <c r="C40" s="94">
        <v>830003564</v>
      </c>
      <c r="D40" s="95" t="s">
        <v>297</v>
      </c>
      <c r="E40" s="96">
        <v>15934</v>
      </c>
      <c r="F40" s="96">
        <v>593720618.63</v>
      </c>
      <c r="G40" s="96">
        <v>1301175999</v>
      </c>
      <c r="H40" s="96">
        <f t="shared" si="7"/>
        <v>1894896617.6300001</v>
      </c>
      <c r="I40" s="96">
        <v>2862587038</v>
      </c>
      <c r="J40" s="96">
        <v>981498751</v>
      </c>
      <c r="K40" s="96">
        <v>1633443242</v>
      </c>
      <c r="L40" s="96">
        <v>2239946049</v>
      </c>
      <c r="M40" s="96">
        <v>2551662230.6799998</v>
      </c>
      <c r="N40" s="96">
        <v>1489047973.02</v>
      </c>
      <c r="O40" s="96">
        <v>0</v>
      </c>
      <c r="P40" s="96">
        <v>-1776485304.2</v>
      </c>
      <c r="Q40" s="105">
        <f t="shared" si="8"/>
        <v>11876596597.130001</v>
      </c>
    </row>
    <row r="41" spans="2:17" outlineLevel="2" x14ac:dyDescent="0.25">
      <c r="B41" s="93" t="s">
        <v>22</v>
      </c>
      <c r="C41" s="94">
        <v>830113831</v>
      </c>
      <c r="D41" s="95" t="s">
        <v>117</v>
      </c>
      <c r="E41" s="96">
        <v>120</v>
      </c>
      <c r="F41" s="96">
        <v>87271255.560000002</v>
      </c>
      <c r="G41" s="96">
        <v>47451471</v>
      </c>
      <c r="H41" s="96">
        <f t="shared" si="7"/>
        <v>134722726.56</v>
      </c>
      <c r="I41" s="96">
        <v>65193842</v>
      </c>
      <c r="J41" s="96">
        <v>6212507</v>
      </c>
      <c r="K41" s="96">
        <v>3882737</v>
      </c>
      <c r="L41" s="96">
        <v>16321455</v>
      </c>
      <c r="M41" s="96">
        <v>110429</v>
      </c>
      <c r="N41" s="96">
        <v>38143556</v>
      </c>
      <c r="O41" s="96">
        <v>0</v>
      </c>
      <c r="P41" s="96">
        <v>-373389</v>
      </c>
      <c r="Q41" s="105">
        <f t="shared" si="8"/>
        <v>264213863.56</v>
      </c>
    </row>
    <row r="42" spans="2:17" outlineLevel="2" x14ac:dyDescent="0.25">
      <c r="B42" s="93" t="s">
        <v>22</v>
      </c>
      <c r="C42" s="94">
        <v>837000084</v>
      </c>
      <c r="D42" s="95" t="s">
        <v>118</v>
      </c>
      <c r="E42" s="96">
        <v>16</v>
      </c>
      <c r="F42" s="96">
        <v>0</v>
      </c>
      <c r="G42" s="96">
        <v>697732</v>
      </c>
      <c r="H42" s="96">
        <f t="shared" si="7"/>
        <v>697732</v>
      </c>
      <c r="I42" s="96">
        <v>0</v>
      </c>
      <c r="J42" s="96">
        <v>0</v>
      </c>
      <c r="K42" s="96">
        <v>0</v>
      </c>
      <c r="L42" s="96">
        <v>1921489</v>
      </c>
      <c r="M42" s="96">
        <v>39000</v>
      </c>
      <c r="N42" s="96">
        <v>226494</v>
      </c>
      <c r="O42" s="96">
        <v>0</v>
      </c>
      <c r="P42" s="96">
        <v>0</v>
      </c>
      <c r="Q42" s="105">
        <f t="shared" si="8"/>
        <v>2884715</v>
      </c>
    </row>
    <row r="43" spans="2:17" outlineLevel="2" x14ac:dyDescent="0.25">
      <c r="B43" s="93" t="s">
        <v>22</v>
      </c>
      <c r="C43" s="94">
        <v>839000495</v>
      </c>
      <c r="D43" s="95" t="s">
        <v>119</v>
      </c>
      <c r="E43" s="96">
        <v>4</v>
      </c>
      <c r="F43" s="96">
        <v>0</v>
      </c>
      <c r="G43" s="96">
        <v>0</v>
      </c>
      <c r="H43" s="96">
        <f t="shared" si="7"/>
        <v>0</v>
      </c>
      <c r="I43" s="96">
        <v>0</v>
      </c>
      <c r="J43" s="96">
        <v>115228</v>
      </c>
      <c r="K43" s="96">
        <v>0</v>
      </c>
      <c r="L43" s="96">
        <v>0</v>
      </c>
      <c r="M43" s="96">
        <v>85400</v>
      </c>
      <c r="N43" s="96">
        <v>206505</v>
      </c>
      <c r="O43" s="96">
        <v>0</v>
      </c>
      <c r="P43" s="96">
        <v>0</v>
      </c>
      <c r="Q43" s="105">
        <f t="shared" si="8"/>
        <v>407133</v>
      </c>
    </row>
    <row r="44" spans="2:17" outlineLevel="2" x14ac:dyDescent="0.25">
      <c r="B44" s="93" t="s">
        <v>22</v>
      </c>
      <c r="C44" s="94">
        <v>860066942</v>
      </c>
      <c r="D44" s="95" t="s">
        <v>120</v>
      </c>
      <c r="E44" s="96">
        <v>5153</v>
      </c>
      <c r="F44" s="96">
        <v>142579794.09</v>
      </c>
      <c r="G44" s="96">
        <v>314743022</v>
      </c>
      <c r="H44" s="96">
        <f t="shared" si="7"/>
        <v>457322816.09000003</v>
      </c>
      <c r="I44" s="96">
        <v>547360992</v>
      </c>
      <c r="J44" s="96">
        <v>423397949</v>
      </c>
      <c r="K44" s="96">
        <v>372693249</v>
      </c>
      <c r="L44" s="96">
        <v>1173897333</v>
      </c>
      <c r="M44" s="96">
        <v>290511875</v>
      </c>
      <c r="N44" s="96">
        <v>129327493.2</v>
      </c>
      <c r="O44" s="96">
        <v>0</v>
      </c>
      <c r="P44" s="96">
        <v>-23200</v>
      </c>
      <c r="Q44" s="105">
        <f t="shared" si="8"/>
        <v>3394488507.29</v>
      </c>
    </row>
    <row r="45" spans="2:17" outlineLevel="2" x14ac:dyDescent="0.25">
      <c r="B45" s="93" t="s">
        <v>22</v>
      </c>
      <c r="C45" s="94">
        <v>890102044</v>
      </c>
      <c r="D45" s="95" t="s">
        <v>121</v>
      </c>
      <c r="E45" s="96">
        <v>11</v>
      </c>
      <c r="F45" s="96">
        <v>0</v>
      </c>
      <c r="G45" s="96">
        <v>0</v>
      </c>
      <c r="H45" s="96">
        <f t="shared" si="7"/>
        <v>0</v>
      </c>
      <c r="I45" s="96">
        <v>0</v>
      </c>
      <c r="J45" s="96">
        <v>0</v>
      </c>
      <c r="K45" s="96">
        <v>0</v>
      </c>
      <c r="L45" s="96">
        <v>0</v>
      </c>
      <c r="M45" s="96">
        <v>0</v>
      </c>
      <c r="N45" s="96">
        <v>2765285</v>
      </c>
      <c r="O45" s="96">
        <v>0</v>
      </c>
      <c r="P45" s="96">
        <v>0</v>
      </c>
      <c r="Q45" s="105">
        <f t="shared" si="8"/>
        <v>2765285</v>
      </c>
    </row>
    <row r="46" spans="2:17" outlineLevel="2" x14ac:dyDescent="0.25">
      <c r="B46" s="93" t="s">
        <v>22</v>
      </c>
      <c r="C46" s="94">
        <v>890303093</v>
      </c>
      <c r="D46" s="95" t="s">
        <v>122</v>
      </c>
      <c r="E46" s="96">
        <v>9</v>
      </c>
      <c r="F46" s="96">
        <v>0</v>
      </c>
      <c r="G46" s="96">
        <v>0</v>
      </c>
      <c r="H46" s="96">
        <f t="shared" si="7"/>
        <v>0</v>
      </c>
      <c r="I46" s="96">
        <v>0</v>
      </c>
      <c r="J46" s="96">
        <v>0</v>
      </c>
      <c r="K46" s="96">
        <v>0</v>
      </c>
      <c r="L46" s="96">
        <v>0</v>
      </c>
      <c r="M46" s="96">
        <v>252059</v>
      </c>
      <c r="N46" s="96">
        <v>19873213</v>
      </c>
      <c r="O46" s="96">
        <v>0</v>
      </c>
      <c r="P46" s="96">
        <v>0</v>
      </c>
      <c r="Q46" s="105">
        <f t="shared" si="8"/>
        <v>20125272</v>
      </c>
    </row>
    <row r="47" spans="2:17" outlineLevel="2" x14ac:dyDescent="0.25">
      <c r="B47" s="93" t="s">
        <v>22</v>
      </c>
      <c r="C47" s="94">
        <v>891600091</v>
      </c>
      <c r="D47" s="95" t="s">
        <v>123</v>
      </c>
      <c r="E47" s="96">
        <v>1</v>
      </c>
      <c r="F47" s="96">
        <v>0</v>
      </c>
      <c r="G47" s="96">
        <v>0</v>
      </c>
      <c r="H47" s="96">
        <f t="shared" si="7"/>
        <v>0</v>
      </c>
      <c r="I47" s="96">
        <v>0</v>
      </c>
      <c r="J47" s="96">
        <v>0</v>
      </c>
      <c r="K47" s="96">
        <v>0</v>
      </c>
      <c r="L47" s="96">
        <v>0</v>
      </c>
      <c r="M47" s="96">
        <v>0</v>
      </c>
      <c r="N47" s="96">
        <v>1089015</v>
      </c>
      <c r="O47" s="96">
        <v>0</v>
      </c>
      <c r="P47" s="96">
        <v>0</v>
      </c>
      <c r="Q47" s="105">
        <f t="shared" si="8"/>
        <v>1089015</v>
      </c>
    </row>
    <row r="48" spans="2:17" outlineLevel="2" x14ac:dyDescent="0.25">
      <c r="B48" s="93" t="s">
        <v>22</v>
      </c>
      <c r="C48" s="94">
        <v>891856000</v>
      </c>
      <c r="D48" s="95" t="s">
        <v>124</v>
      </c>
      <c r="E48" s="96">
        <v>52</v>
      </c>
      <c r="F48" s="96">
        <v>4726426.72</v>
      </c>
      <c r="G48" s="96">
        <v>0</v>
      </c>
      <c r="H48" s="96">
        <f t="shared" si="7"/>
        <v>4726426.72</v>
      </c>
      <c r="I48" s="96">
        <v>0</v>
      </c>
      <c r="J48" s="96">
        <v>0</v>
      </c>
      <c r="K48" s="96">
        <v>0</v>
      </c>
      <c r="L48" s="96">
        <v>0</v>
      </c>
      <c r="M48" s="96">
        <v>7067669</v>
      </c>
      <c r="N48" s="96">
        <v>194633875</v>
      </c>
      <c r="O48" s="96">
        <v>0</v>
      </c>
      <c r="P48" s="96">
        <v>0</v>
      </c>
      <c r="Q48" s="105">
        <f t="shared" si="8"/>
        <v>206427970.72</v>
      </c>
    </row>
    <row r="49" spans="2:17" outlineLevel="2" x14ac:dyDescent="0.25">
      <c r="B49" s="93" t="s">
        <v>22</v>
      </c>
      <c r="C49" s="94">
        <v>900156264</v>
      </c>
      <c r="D49" s="95" t="s">
        <v>125</v>
      </c>
      <c r="E49" s="96">
        <v>6020</v>
      </c>
      <c r="F49" s="96">
        <v>444932400.69999999</v>
      </c>
      <c r="G49" s="96">
        <v>1288339844</v>
      </c>
      <c r="H49" s="96">
        <f t="shared" si="7"/>
        <v>1733272244.7</v>
      </c>
      <c r="I49" s="96">
        <v>1494501359</v>
      </c>
      <c r="J49" s="96">
        <v>1134210841</v>
      </c>
      <c r="K49" s="96">
        <v>396773220</v>
      </c>
      <c r="L49" s="96">
        <v>2711123773.1399999</v>
      </c>
      <c r="M49" s="96">
        <v>1979299500</v>
      </c>
      <c r="N49" s="96">
        <v>10735397.6</v>
      </c>
      <c r="O49" s="96">
        <v>0</v>
      </c>
      <c r="P49" s="96">
        <v>-1590341023</v>
      </c>
      <c r="Q49" s="105">
        <f t="shared" si="8"/>
        <v>7869575312.4400005</v>
      </c>
    </row>
    <row r="50" spans="2:17" outlineLevel="2" x14ac:dyDescent="0.25">
      <c r="B50" s="93" t="s">
        <v>22</v>
      </c>
      <c r="C50" s="94">
        <v>900226715</v>
      </c>
      <c r="D50" s="95" t="s">
        <v>107</v>
      </c>
      <c r="E50" s="96">
        <v>699</v>
      </c>
      <c r="F50" s="96">
        <v>500376</v>
      </c>
      <c r="G50" s="96">
        <v>30080654</v>
      </c>
      <c r="H50" s="96">
        <f t="shared" si="7"/>
        <v>30581030</v>
      </c>
      <c r="I50" s="96">
        <v>46013815</v>
      </c>
      <c r="J50" s="96">
        <v>11473160</v>
      </c>
      <c r="K50" s="96">
        <v>31224852</v>
      </c>
      <c r="L50" s="96">
        <v>184323282</v>
      </c>
      <c r="M50" s="96">
        <v>165079695</v>
      </c>
      <c r="N50" s="96">
        <v>107655511</v>
      </c>
      <c r="O50" s="96">
        <v>0</v>
      </c>
      <c r="P50" s="96">
        <v>-14401047</v>
      </c>
      <c r="Q50" s="105">
        <f t="shared" si="8"/>
        <v>561950298</v>
      </c>
    </row>
    <row r="51" spans="2:17" outlineLevel="2" x14ac:dyDescent="0.25">
      <c r="B51" s="93" t="s">
        <v>22</v>
      </c>
      <c r="C51" s="94">
        <v>900298372</v>
      </c>
      <c r="D51" s="95" t="s">
        <v>126</v>
      </c>
      <c r="E51" s="96">
        <v>1998</v>
      </c>
      <c r="F51" s="96">
        <v>283598606.01999998</v>
      </c>
      <c r="G51" s="96">
        <v>971363482</v>
      </c>
      <c r="H51" s="96">
        <f t="shared" si="7"/>
        <v>1254962088.02</v>
      </c>
      <c r="I51" s="96">
        <v>71174292</v>
      </c>
      <c r="J51" s="96">
        <v>21139818</v>
      </c>
      <c r="K51" s="96">
        <v>91514924</v>
      </c>
      <c r="L51" s="96">
        <v>132924628</v>
      </c>
      <c r="M51" s="96">
        <v>249211879</v>
      </c>
      <c r="N51" s="96">
        <v>95198532</v>
      </c>
      <c r="O51" s="96">
        <v>0</v>
      </c>
      <c r="P51" s="96">
        <v>-807179252</v>
      </c>
      <c r="Q51" s="105">
        <f t="shared" si="8"/>
        <v>1108946909.02</v>
      </c>
    </row>
    <row r="52" spans="2:17" outlineLevel="2" x14ac:dyDescent="0.25">
      <c r="B52" s="93" t="s">
        <v>22</v>
      </c>
      <c r="C52" s="94">
        <v>900604350</v>
      </c>
      <c r="D52" s="95" t="s">
        <v>127</v>
      </c>
      <c r="E52" s="96">
        <v>16</v>
      </c>
      <c r="F52" s="96">
        <v>1372830</v>
      </c>
      <c r="G52" s="96">
        <v>0</v>
      </c>
      <c r="H52" s="96">
        <f t="shared" si="7"/>
        <v>1372830</v>
      </c>
      <c r="I52" s="96">
        <v>93500</v>
      </c>
      <c r="J52" s="96">
        <v>145700</v>
      </c>
      <c r="K52" s="96">
        <v>375778</v>
      </c>
      <c r="L52" s="96">
        <v>0</v>
      </c>
      <c r="M52" s="96">
        <v>2349053</v>
      </c>
      <c r="N52" s="96">
        <v>1109039</v>
      </c>
      <c r="O52" s="96">
        <v>0</v>
      </c>
      <c r="P52" s="96">
        <v>0</v>
      </c>
      <c r="Q52" s="105">
        <f t="shared" si="8"/>
        <v>5445900</v>
      </c>
    </row>
    <row r="53" spans="2:17" outlineLevel="2" x14ac:dyDescent="0.25">
      <c r="B53" s="93" t="s">
        <v>22</v>
      </c>
      <c r="C53" s="94">
        <v>900914254</v>
      </c>
      <c r="D53" s="95" t="s">
        <v>262</v>
      </c>
      <c r="E53" s="96">
        <v>3</v>
      </c>
      <c r="F53" s="96">
        <v>0</v>
      </c>
      <c r="G53" s="96">
        <v>0</v>
      </c>
      <c r="H53" s="96">
        <f t="shared" si="7"/>
        <v>0</v>
      </c>
      <c r="I53" s="96">
        <v>0</v>
      </c>
      <c r="J53" s="96">
        <v>0</v>
      </c>
      <c r="K53" s="96">
        <v>72100</v>
      </c>
      <c r="L53" s="96">
        <v>0</v>
      </c>
      <c r="M53" s="96">
        <v>0</v>
      </c>
      <c r="N53" s="96">
        <v>0</v>
      </c>
      <c r="O53" s="96">
        <v>0</v>
      </c>
      <c r="P53" s="96">
        <v>0</v>
      </c>
      <c r="Q53" s="105">
        <f t="shared" si="8"/>
        <v>72100</v>
      </c>
    </row>
    <row r="54" spans="2:17" outlineLevel="2" x14ac:dyDescent="0.25">
      <c r="B54" s="93" t="s">
        <v>22</v>
      </c>
      <c r="C54" s="94">
        <v>900935126</v>
      </c>
      <c r="D54" s="95" t="s">
        <v>128</v>
      </c>
      <c r="E54" s="96">
        <v>82</v>
      </c>
      <c r="F54" s="96">
        <v>0</v>
      </c>
      <c r="G54" s="96">
        <v>149300</v>
      </c>
      <c r="H54" s="96">
        <f t="shared" si="7"/>
        <v>149300</v>
      </c>
      <c r="I54" s="96">
        <v>163300</v>
      </c>
      <c r="J54" s="96">
        <v>2538354</v>
      </c>
      <c r="K54" s="96">
        <v>1302291</v>
      </c>
      <c r="L54" s="96">
        <v>11630</v>
      </c>
      <c r="M54" s="96">
        <v>2097290</v>
      </c>
      <c r="N54" s="96">
        <v>33456316.75</v>
      </c>
      <c r="O54" s="96">
        <v>0</v>
      </c>
      <c r="P54" s="96">
        <v>0</v>
      </c>
      <c r="Q54" s="105">
        <f t="shared" si="8"/>
        <v>39718481.75</v>
      </c>
    </row>
    <row r="55" spans="2:17" outlineLevel="2" x14ac:dyDescent="0.25">
      <c r="B55" s="93" t="s">
        <v>22</v>
      </c>
      <c r="C55" s="94">
        <v>901021565</v>
      </c>
      <c r="D55" s="95" t="s">
        <v>129</v>
      </c>
      <c r="E55" s="96">
        <v>16</v>
      </c>
      <c r="F55" s="96">
        <v>0</v>
      </c>
      <c r="G55" s="96">
        <v>0</v>
      </c>
      <c r="H55" s="96">
        <f t="shared" si="7"/>
        <v>0</v>
      </c>
      <c r="I55" s="96">
        <v>0</v>
      </c>
      <c r="J55" s="96">
        <v>0</v>
      </c>
      <c r="K55" s="96">
        <v>209201</v>
      </c>
      <c r="L55" s="96">
        <v>0</v>
      </c>
      <c r="M55" s="96">
        <v>0</v>
      </c>
      <c r="N55" s="96">
        <v>4325998</v>
      </c>
      <c r="O55" s="96">
        <v>0</v>
      </c>
      <c r="P55" s="96">
        <v>-31799729</v>
      </c>
      <c r="Q55" s="105">
        <f t="shared" si="8"/>
        <v>-27264530</v>
      </c>
    </row>
    <row r="56" spans="2:17" outlineLevel="2" x14ac:dyDescent="0.25">
      <c r="B56" s="93" t="s">
        <v>22</v>
      </c>
      <c r="C56" s="94">
        <v>901543211</v>
      </c>
      <c r="D56" s="95" t="s">
        <v>130</v>
      </c>
      <c r="E56" s="96">
        <v>409</v>
      </c>
      <c r="F56" s="96">
        <v>0</v>
      </c>
      <c r="G56" s="96">
        <v>14633365</v>
      </c>
      <c r="H56" s="96">
        <f t="shared" si="7"/>
        <v>14633365</v>
      </c>
      <c r="I56" s="96">
        <v>7128128</v>
      </c>
      <c r="J56" s="96">
        <v>34995691</v>
      </c>
      <c r="K56" s="96">
        <v>7783567</v>
      </c>
      <c r="L56" s="96">
        <v>78564697</v>
      </c>
      <c r="M56" s="96">
        <v>50637486</v>
      </c>
      <c r="N56" s="96">
        <v>36779473</v>
      </c>
      <c r="O56" s="96">
        <v>0</v>
      </c>
      <c r="P56" s="96">
        <v>0</v>
      </c>
      <c r="Q56" s="105">
        <f t="shared" si="8"/>
        <v>230522407</v>
      </c>
    </row>
    <row r="57" spans="2:17" ht="12" outlineLevel="2" thickBot="1" x14ac:dyDescent="0.3">
      <c r="B57" s="93" t="s">
        <v>22</v>
      </c>
      <c r="C57" s="94">
        <v>901543761</v>
      </c>
      <c r="D57" s="95" t="s">
        <v>131</v>
      </c>
      <c r="E57" s="96">
        <v>13</v>
      </c>
      <c r="F57" s="96">
        <v>0</v>
      </c>
      <c r="G57" s="96">
        <v>114000</v>
      </c>
      <c r="H57" s="96">
        <f t="shared" si="7"/>
        <v>114000</v>
      </c>
      <c r="I57" s="96">
        <v>737296</v>
      </c>
      <c r="J57" s="96">
        <v>874360</v>
      </c>
      <c r="K57" s="96">
        <v>2774668</v>
      </c>
      <c r="L57" s="96">
        <v>13357841</v>
      </c>
      <c r="M57" s="96">
        <v>1313000</v>
      </c>
      <c r="N57" s="96">
        <v>994282</v>
      </c>
      <c r="O57" s="96">
        <v>0</v>
      </c>
      <c r="P57" s="96">
        <v>0</v>
      </c>
      <c r="Q57" s="105">
        <f t="shared" si="8"/>
        <v>20165447</v>
      </c>
    </row>
    <row r="58" spans="2:17" ht="12" outlineLevel="1" thickBot="1" x14ac:dyDescent="0.3">
      <c r="B58" s="40" t="s">
        <v>44</v>
      </c>
      <c r="C58" s="107"/>
      <c r="D58" s="108"/>
      <c r="E58" s="109">
        <f t="shared" ref="E58:Q58" si="9">SUBTOTAL(9,E31:E57)</f>
        <v>41667</v>
      </c>
      <c r="F58" s="109">
        <f t="shared" si="9"/>
        <v>1805313354.1499999</v>
      </c>
      <c r="G58" s="109">
        <f t="shared" si="9"/>
        <v>5154042182</v>
      </c>
      <c r="H58" s="109">
        <f t="shared" si="9"/>
        <v>6959355536.1499996</v>
      </c>
      <c r="I58" s="109">
        <f t="shared" si="9"/>
        <v>7088026386</v>
      </c>
      <c r="J58" s="109">
        <f t="shared" si="9"/>
        <v>3084533751</v>
      </c>
      <c r="K58" s="109">
        <f t="shared" si="9"/>
        <v>3114070677</v>
      </c>
      <c r="L58" s="109">
        <f t="shared" si="9"/>
        <v>7819403045.4899998</v>
      </c>
      <c r="M58" s="109">
        <f t="shared" si="9"/>
        <v>6196900721.6800003</v>
      </c>
      <c r="N58" s="109">
        <f t="shared" si="9"/>
        <v>3260584946.4099998</v>
      </c>
      <c r="O58" s="109">
        <f t="shared" si="9"/>
        <v>0</v>
      </c>
      <c r="P58" s="109">
        <f t="shared" si="9"/>
        <v>-4587817331.1000004</v>
      </c>
      <c r="Q58" s="110">
        <f t="shared" si="9"/>
        <v>32935057732.630009</v>
      </c>
    </row>
    <row r="59" spans="2:17" outlineLevel="2" x14ac:dyDescent="0.25">
      <c r="B59" s="93" t="s">
        <v>23</v>
      </c>
      <c r="C59" s="94">
        <v>52798233</v>
      </c>
      <c r="D59" s="95" t="s">
        <v>132</v>
      </c>
      <c r="E59" s="96">
        <v>2</v>
      </c>
      <c r="F59" s="96">
        <v>0</v>
      </c>
      <c r="G59" s="96">
        <v>661920</v>
      </c>
      <c r="H59" s="96">
        <f t="shared" ref="H59:H75" si="10">+F59+G59</f>
        <v>661920</v>
      </c>
      <c r="I59" s="96">
        <v>0</v>
      </c>
      <c r="J59" s="96">
        <v>0</v>
      </c>
      <c r="K59" s="96">
        <v>0</v>
      </c>
      <c r="L59" s="96">
        <v>0</v>
      </c>
      <c r="M59" s="96">
        <v>0</v>
      </c>
      <c r="N59" s="96">
        <v>0</v>
      </c>
      <c r="O59" s="96">
        <v>0</v>
      </c>
      <c r="P59" s="96">
        <v>0</v>
      </c>
      <c r="Q59" s="105">
        <f t="shared" ref="Q59:Q75" si="11">SUM(H59:P59)</f>
        <v>661920</v>
      </c>
    </row>
    <row r="60" spans="2:17" outlineLevel="2" x14ac:dyDescent="0.25">
      <c r="B60" s="93" t="s">
        <v>23</v>
      </c>
      <c r="C60" s="94">
        <v>800084089</v>
      </c>
      <c r="D60" s="95" t="s">
        <v>298</v>
      </c>
      <c r="E60" s="96">
        <v>1</v>
      </c>
      <c r="F60" s="96">
        <v>0</v>
      </c>
      <c r="G60" s="96">
        <v>102000</v>
      </c>
      <c r="H60" s="96">
        <f t="shared" si="10"/>
        <v>102000</v>
      </c>
      <c r="I60" s="96">
        <v>0</v>
      </c>
      <c r="J60" s="96">
        <v>0</v>
      </c>
      <c r="K60" s="96">
        <v>0</v>
      </c>
      <c r="L60" s="96">
        <v>0</v>
      </c>
      <c r="M60" s="96">
        <v>0</v>
      </c>
      <c r="N60" s="96">
        <v>0</v>
      </c>
      <c r="O60" s="96">
        <v>0</v>
      </c>
      <c r="P60" s="96">
        <v>0</v>
      </c>
      <c r="Q60" s="105">
        <f t="shared" si="11"/>
        <v>102000</v>
      </c>
    </row>
    <row r="61" spans="2:17" outlineLevel="2" x14ac:dyDescent="0.25">
      <c r="B61" s="93" t="s">
        <v>23</v>
      </c>
      <c r="C61" s="94">
        <v>800225340</v>
      </c>
      <c r="D61" s="95" t="s">
        <v>59</v>
      </c>
      <c r="E61" s="96">
        <v>8</v>
      </c>
      <c r="F61" s="96">
        <v>0</v>
      </c>
      <c r="G61" s="96">
        <v>36050216</v>
      </c>
      <c r="H61" s="96">
        <f t="shared" si="10"/>
        <v>36050216</v>
      </c>
      <c r="I61" s="96">
        <v>0</v>
      </c>
      <c r="J61" s="96">
        <v>0</v>
      </c>
      <c r="K61" s="96">
        <v>0</v>
      </c>
      <c r="L61" s="96">
        <v>0</v>
      </c>
      <c r="M61" s="96">
        <v>0</v>
      </c>
      <c r="N61" s="96">
        <v>28926776</v>
      </c>
      <c r="O61" s="96">
        <v>0</v>
      </c>
      <c r="P61" s="96">
        <v>0</v>
      </c>
      <c r="Q61" s="105">
        <f t="shared" si="11"/>
        <v>64976992</v>
      </c>
    </row>
    <row r="62" spans="2:17" outlineLevel="2" x14ac:dyDescent="0.25">
      <c r="B62" s="93" t="s">
        <v>23</v>
      </c>
      <c r="C62" s="94">
        <v>800250596</v>
      </c>
      <c r="D62" s="95" t="s">
        <v>133</v>
      </c>
      <c r="E62" s="96">
        <v>2</v>
      </c>
      <c r="F62" s="96">
        <v>0</v>
      </c>
      <c r="G62" s="96">
        <v>291014</v>
      </c>
      <c r="H62" s="96">
        <f t="shared" si="10"/>
        <v>291014</v>
      </c>
      <c r="I62" s="96">
        <v>0</v>
      </c>
      <c r="J62" s="96">
        <v>0</v>
      </c>
      <c r="K62" s="96">
        <v>0</v>
      </c>
      <c r="L62" s="96">
        <v>0</v>
      </c>
      <c r="M62" s="96">
        <v>0</v>
      </c>
      <c r="N62" s="96">
        <v>0</v>
      </c>
      <c r="O62" s="96">
        <v>0</v>
      </c>
      <c r="P62" s="96">
        <v>0</v>
      </c>
      <c r="Q62" s="105">
        <f t="shared" si="11"/>
        <v>291014</v>
      </c>
    </row>
    <row r="63" spans="2:17" outlineLevel="2" x14ac:dyDescent="0.25">
      <c r="B63" s="93" t="s">
        <v>23</v>
      </c>
      <c r="C63" s="94">
        <v>830007606</v>
      </c>
      <c r="D63" s="95" t="s">
        <v>76</v>
      </c>
      <c r="E63" s="96">
        <v>2</v>
      </c>
      <c r="F63" s="96">
        <v>0</v>
      </c>
      <c r="G63" s="96">
        <v>777000</v>
      </c>
      <c r="H63" s="96">
        <f t="shared" si="10"/>
        <v>777000</v>
      </c>
      <c r="I63" s="96">
        <v>0</v>
      </c>
      <c r="J63" s="96">
        <v>0</v>
      </c>
      <c r="K63" s="96">
        <v>0</v>
      </c>
      <c r="L63" s="96">
        <v>0</v>
      </c>
      <c r="M63" s="96">
        <v>0</v>
      </c>
      <c r="N63" s="96">
        <v>0</v>
      </c>
      <c r="O63" s="96">
        <v>0</v>
      </c>
      <c r="P63" s="96">
        <v>0</v>
      </c>
      <c r="Q63" s="105">
        <f t="shared" si="11"/>
        <v>777000</v>
      </c>
    </row>
    <row r="64" spans="2:17" outlineLevel="2" x14ac:dyDescent="0.25">
      <c r="B64" s="93" t="s">
        <v>23</v>
      </c>
      <c r="C64" s="94">
        <v>830105118</v>
      </c>
      <c r="D64" s="95" t="s">
        <v>273</v>
      </c>
      <c r="E64" s="96">
        <v>1</v>
      </c>
      <c r="F64" s="96">
        <v>0</v>
      </c>
      <c r="G64" s="96">
        <v>86400</v>
      </c>
      <c r="H64" s="96">
        <f t="shared" si="10"/>
        <v>86400</v>
      </c>
      <c r="I64" s="96">
        <v>0</v>
      </c>
      <c r="J64" s="96">
        <v>0</v>
      </c>
      <c r="K64" s="96">
        <v>0</v>
      </c>
      <c r="L64" s="96">
        <v>0</v>
      </c>
      <c r="M64" s="96">
        <v>0</v>
      </c>
      <c r="N64" s="96">
        <v>0</v>
      </c>
      <c r="O64" s="96">
        <v>0</v>
      </c>
      <c r="P64" s="96">
        <v>0</v>
      </c>
      <c r="Q64" s="105">
        <f t="shared" si="11"/>
        <v>86400</v>
      </c>
    </row>
    <row r="65" spans="2:17" outlineLevel="2" x14ac:dyDescent="0.25">
      <c r="B65" s="93" t="s">
        <v>23</v>
      </c>
      <c r="C65" s="94">
        <v>860013720</v>
      </c>
      <c r="D65" s="95" t="s">
        <v>79</v>
      </c>
      <c r="E65" s="96">
        <v>4</v>
      </c>
      <c r="F65" s="96">
        <v>0</v>
      </c>
      <c r="G65" s="96">
        <v>225344674</v>
      </c>
      <c r="H65" s="96">
        <f t="shared" si="10"/>
        <v>225344674</v>
      </c>
      <c r="I65" s="96">
        <v>0</v>
      </c>
      <c r="J65" s="96">
        <v>0</v>
      </c>
      <c r="K65" s="96">
        <v>0</v>
      </c>
      <c r="L65" s="96">
        <v>0</v>
      </c>
      <c r="M65" s="96">
        <v>0</v>
      </c>
      <c r="N65" s="96">
        <v>0</v>
      </c>
      <c r="O65" s="96">
        <v>0</v>
      </c>
      <c r="P65" s="96">
        <v>0</v>
      </c>
      <c r="Q65" s="105">
        <f t="shared" si="11"/>
        <v>225344674</v>
      </c>
    </row>
    <row r="66" spans="2:17" outlineLevel="2" x14ac:dyDescent="0.25">
      <c r="B66" s="93" t="s">
        <v>23</v>
      </c>
      <c r="C66" s="94">
        <v>860056070</v>
      </c>
      <c r="D66" s="95" t="s">
        <v>78</v>
      </c>
      <c r="E66" s="96">
        <v>2</v>
      </c>
      <c r="F66" s="96">
        <v>0</v>
      </c>
      <c r="G66" s="96">
        <v>618181987</v>
      </c>
      <c r="H66" s="96">
        <f t="shared" si="10"/>
        <v>618181987</v>
      </c>
      <c r="I66" s="96">
        <v>398626825.07999998</v>
      </c>
      <c r="J66" s="96">
        <v>0</v>
      </c>
      <c r="K66" s="96">
        <v>0</v>
      </c>
      <c r="L66" s="96">
        <v>0</v>
      </c>
      <c r="M66" s="96">
        <v>0</v>
      </c>
      <c r="N66" s="96">
        <v>0</v>
      </c>
      <c r="O66" s="96">
        <v>0</v>
      </c>
      <c r="P66" s="96">
        <v>0</v>
      </c>
      <c r="Q66" s="105">
        <f t="shared" si="11"/>
        <v>1016808812.0799999</v>
      </c>
    </row>
    <row r="67" spans="2:17" outlineLevel="2" x14ac:dyDescent="0.25">
      <c r="B67" s="93" t="s">
        <v>23</v>
      </c>
      <c r="C67" s="94">
        <v>860066789</v>
      </c>
      <c r="D67" s="95" t="s">
        <v>269</v>
      </c>
      <c r="E67" s="96">
        <v>1</v>
      </c>
      <c r="F67" s="96">
        <v>0</v>
      </c>
      <c r="G67" s="96">
        <v>99657635</v>
      </c>
      <c r="H67" s="96">
        <f t="shared" si="10"/>
        <v>99657635</v>
      </c>
      <c r="I67" s="96">
        <v>0</v>
      </c>
      <c r="J67" s="96">
        <v>0</v>
      </c>
      <c r="K67" s="96">
        <v>0</v>
      </c>
      <c r="L67" s="96">
        <v>0</v>
      </c>
      <c r="M67" s="96">
        <v>0</v>
      </c>
      <c r="N67" s="96">
        <v>0</v>
      </c>
      <c r="O67" s="96">
        <v>0</v>
      </c>
      <c r="P67" s="96">
        <v>0</v>
      </c>
      <c r="Q67" s="105">
        <f t="shared" si="11"/>
        <v>99657635</v>
      </c>
    </row>
    <row r="68" spans="2:17" outlineLevel="2" x14ac:dyDescent="0.25">
      <c r="B68" s="93" t="s">
        <v>23</v>
      </c>
      <c r="C68" s="94">
        <v>860075558</v>
      </c>
      <c r="D68" s="95" t="s">
        <v>134</v>
      </c>
      <c r="E68" s="96">
        <v>3</v>
      </c>
      <c r="F68" s="96">
        <v>0</v>
      </c>
      <c r="G68" s="96">
        <v>28325160</v>
      </c>
      <c r="H68" s="96">
        <f t="shared" si="10"/>
        <v>28325160</v>
      </c>
      <c r="I68" s="96">
        <v>0</v>
      </c>
      <c r="J68" s="96">
        <v>0</v>
      </c>
      <c r="K68" s="96">
        <v>0</v>
      </c>
      <c r="L68" s="96">
        <v>0</v>
      </c>
      <c r="M68" s="96">
        <v>0</v>
      </c>
      <c r="N68" s="96">
        <v>0</v>
      </c>
      <c r="O68" s="96">
        <v>0</v>
      </c>
      <c r="P68" s="96">
        <v>0</v>
      </c>
      <c r="Q68" s="105">
        <f t="shared" si="11"/>
        <v>28325160</v>
      </c>
    </row>
    <row r="69" spans="2:17" outlineLevel="2" x14ac:dyDescent="0.25">
      <c r="B69" s="93" t="s">
        <v>23</v>
      </c>
      <c r="C69" s="94">
        <v>860401496</v>
      </c>
      <c r="D69" s="95" t="s">
        <v>299</v>
      </c>
      <c r="E69" s="96">
        <v>1</v>
      </c>
      <c r="F69" s="96">
        <v>0</v>
      </c>
      <c r="G69" s="96">
        <v>33677379</v>
      </c>
      <c r="H69" s="96">
        <f t="shared" si="10"/>
        <v>33677379</v>
      </c>
      <c r="I69" s="96">
        <v>0</v>
      </c>
      <c r="J69" s="96">
        <v>0</v>
      </c>
      <c r="K69" s="96">
        <v>0</v>
      </c>
      <c r="L69" s="96">
        <v>0</v>
      </c>
      <c r="M69" s="96">
        <v>0</v>
      </c>
      <c r="N69" s="96">
        <v>0</v>
      </c>
      <c r="O69" s="96">
        <v>0</v>
      </c>
      <c r="P69" s="96">
        <v>0</v>
      </c>
      <c r="Q69" s="105">
        <f t="shared" si="11"/>
        <v>33677379</v>
      </c>
    </row>
    <row r="70" spans="2:17" outlineLevel="2" x14ac:dyDescent="0.25">
      <c r="B70" s="93" t="s">
        <v>23</v>
      </c>
      <c r="C70" s="94">
        <v>860517302</v>
      </c>
      <c r="D70" s="95" t="s">
        <v>60</v>
      </c>
      <c r="E70" s="96">
        <v>1</v>
      </c>
      <c r="F70" s="96">
        <v>0</v>
      </c>
      <c r="G70" s="96">
        <v>16374195</v>
      </c>
      <c r="H70" s="96">
        <f t="shared" si="10"/>
        <v>16374195</v>
      </c>
      <c r="I70" s="96">
        <v>0</v>
      </c>
      <c r="J70" s="96">
        <v>0</v>
      </c>
      <c r="K70" s="96">
        <v>0</v>
      </c>
      <c r="L70" s="96">
        <v>0</v>
      </c>
      <c r="M70" s="96">
        <v>0</v>
      </c>
      <c r="N70" s="96">
        <v>0</v>
      </c>
      <c r="O70" s="96">
        <v>0</v>
      </c>
      <c r="P70" s="96">
        <v>0</v>
      </c>
      <c r="Q70" s="105">
        <f t="shared" si="11"/>
        <v>16374195</v>
      </c>
    </row>
    <row r="71" spans="2:17" outlineLevel="2" x14ac:dyDescent="0.25">
      <c r="B71" s="93" t="s">
        <v>23</v>
      </c>
      <c r="C71" s="94">
        <v>860517647</v>
      </c>
      <c r="D71" s="95" t="s">
        <v>24</v>
      </c>
      <c r="E71" s="96">
        <v>3</v>
      </c>
      <c r="F71" s="96">
        <v>0</v>
      </c>
      <c r="G71" s="96">
        <v>39553015</v>
      </c>
      <c r="H71" s="96">
        <f t="shared" si="10"/>
        <v>39553015</v>
      </c>
      <c r="I71" s="96">
        <v>0</v>
      </c>
      <c r="J71" s="96">
        <v>0</v>
      </c>
      <c r="K71" s="96">
        <v>0</v>
      </c>
      <c r="L71" s="96">
        <v>0</v>
      </c>
      <c r="M71" s="96">
        <v>0</v>
      </c>
      <c r="N71" s="96">
        <v>0</v>
      </c>
      <c r="O71" s="96">
        <v>0</v>
      </c>
      <c r="P71" s="96">
        <v>0</v>
      </c>
      <c r="Q71" s="105">
        <f t="shared" si="11"/>
        <v>39553015</v>
      </c>
    </row>
    <row r="72" spans="2:17" outlineLevel="2" x14ac:dyDescent="0.25">
      <c r="B72" s="93" t="s">
        <v>23</v>
      </c>
      <c r="C72" s="94">
        <v>860535328</v>
      </c>
      <c r="D72" s="95" t="s">
        <v>135</v>
      </c>
      <c r="E72" s="96">
        <v>1</v>
      </c>
      <c r="F72" s="96">
        <v>0</v>
      </c>
      <c r="G72" s="96">
        <v>7778</v>
      </c>
      <c r="H72" s="96">
        <f t="shared" si="10"/>
        <v>7778</v>
      </c>
      <c r="I72" s="96">
        <v>0</v>
      </c>
      <c r="J72" s="96">
        <v>0</v>
      </c>
      <c r="K72" s="96">
        <v>0</v>
      </c>
      <c r="L72" s="96">
        <v>0</v>
      </c>
      <c r="M72" s="96">
        <v>0</v>
      </c>
      <c r="N72" s="96">
        <v>0</v>
      </c>
      <c r="O72" s="96">
        <v>0</v>
      </c>
      <c r="P72" s="96">
        <v>0</v>
      </c>
      <c r="Q72" s="105">
        <f t="shared" si="11"/>
        <v>7778</v>
      </c>
    </row>
    <row r="73" spans="2:17" outlineLevel="2" x14ac:dyDescent="0.25">
      <c r="B73" s="93" t="s">
        <v>23</v>
      </c>
      <c r="C73" s="94">
        <v>890480123</v>
      </c>
      <c r="D73" s="95" t="s">
        <v>136</v>
      </c>
      <c r="E73" s="96">
        <v>3</v>
      </c>
      <c r="F73" s="96">
        <v>0</v>
      </c>
      <c r="G73" s="96">
        <v>0</v>
      </c>
      <c r="H73" s="96">
        <f t="shared" si="10"/>
        <v>0</v>
      </c>
      <c r="I73" s="96">
        <v>0</v>
      </c>
      <c r="J73" s="96">
        <v>0</v>
      </c>
      <c r="K73" s="96">
        <v>0</v>
      </c>
      <c r="L73" s="96">
        <v>0</v>
      </c>
      <c r="M73" s="96">
        <v>0</v>
      </c>
      <c r="N73" s="96">
        <v>3420365</v>
      </c>
      <c r="O73" s="96">
        <v>0</v>
      </c>
      <c r="P73" s="96">
        <v>0</v>
      </c>
      <c r="Q73" s="105">
        <f t="shared" si="11"/>
        <v>3420365</v>
      </c>
    </row>
    <row r="74" spans="2:17" outlineLevel="2" x14ac:dyDescent="0.25">
      <c r="B74" s="93" t="s">
        <v>23</v>
      </c>
      <c r="C74" s="94">
        <v>891000692</v>
      </c>
      <c r="D74" s="95" t="s">
        <v>85</v>
      </c>
      <c r="E74" s="96">
        <v>2</v>
      </c>
      <c r="F74" s="96">
        <v>0</v>
      </c>
      <c r="G74" s="96">
        <v>16167764</v>
      </c>
      <c r="H74" s="96">
        <f t="shared" si="10"/>
        <v>16167764</v>
      </c>
      <c r="I74" s="96">
        <v>0</v>
      </c>
      <c r="J74" s="96">
        <v>0</v>
      </c>
      <c r="K74" s="96">
        <v>0</v>
      </c>
      <c r="L74" s="96">
        <v>0</v>
      </c>
      <c r="M74" s="96">
        <v>4167221</v>
      </c>
      <c r="N74" s="96">
        <v>0</v>
      </c>
      <c r="O74" s="96">
        <v>0</v>
      </c>
      <c r="P74" s="96">
        <v>0</v>
      </c>
      <c r="Q74" s="105">
        <f t="shared" si="11"/>
        <v>20334985</v>
      </c>
    </row>
    <row r="75" spans="2:17" ht="12" outlineLevel="2" thickBot="1" x14ac:dyDescent="0.3">
      <c r="B75" s="93" t="s">
        <v>23</v>
      </c>
      <c r="C75" s="94">
        <v>900519721</v>
      </c>
      <c r="D75" s="95" t="s">
        <v>272</v>
      </c>
      <c r="E75" s="96">
        <v>2</v>
      </c>
      <c r="F75" s="96">
        <v>0</v>
      </c>
      <c r="G75" s="96">
        <v>3023845</v>
      </c>
      <c r="H75" s="96">
        <f t="shared" si="10"/>
        <v>3023845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0</v>
      </c>
      <c r="Q75" s="105">
        <f t="shared" si="11"/>
        <v>3023845</v>
      </c>
    </row>
    <row r="76" spans="2:17" ht="12" outlineLevel="1" thickBot="1" x14ac:dyDescent="0.3">
      <c r="B76" s="40" t="s">
        <v>45</v>
      </c>
      <c r="C76" s="107"/>
      <c r="D76" s="108"/>
      <c r="E76" s="109">
        <f t="shared" ref="E76:Q76" si="12">SUBTOTAL(9,E59:E75)</f>
        <v>39</v>
      </c>
      <c r="F76" s="109">
        <f t="shared" si="12"/>
        <v>0</v>
      </c>
      <c r="G76" s="109">
        <f t="shared" si="12"/>
        <v>1118281982</v>
      </c>
      <c r="H76" s="109">
        <f t="shared" si="12"/>
        <v>1118281982</v>
      </c>
      <c r="I76" s="109">
        <f t="shared" si="12"/>
        <v>398626825.07999998</v>
      </c>
      <c r="J76" s="109">
        <f t="shared" si="12"/>
        <v>0</v>
      </c>
      <c r="K76" s="109">
        <f t="shared" si="12"/>
        <v>0</v>
      </c>
      <c r="L76" s="109">
        <f t="shared" si="12"/>
        <v>0</v>
      </c>
      <c r="M76" s="109">
        <f t="shared" si="12"/>
        <v>4167221</v>
      </c>
      <c r="N76" s="109">
        <f t="shared" si="12"/>
        <v>32347141</v>
      </c>
      <c r="O76" s="109">
        <f t="shared" si="12"/>
        <v>0</v>
      </c>
      <c r="P76" s="109">
        <f t="shared" si="12"/>
        <v>0</v>
      </c>
      <c r="Q76" s="110">
        <f t="shared" si="12"/>
        <v>1553423169.0799999</v>
      </c>
    </row>
    <row r="77" spans="2:17" outlineLevel="2" x14ac:dyDescent="0.25">
      <c r="B77" s="93" t="s">
        <v>35</v>
      </c>
      <c r="C77" s="94">
        <v>800246953</v>
      </c>
      <c r="D77" s="95" t="s">
        <v>38</v>
      </c>
      <c r="E77" s="96">
        <v>9</v>
      </c>
      <c r="F77" s="96">
        <v>0</v>
      </c>
      <c r="G77" s="96">
        <v>0</v>
      </c>
      <c r="H77" s="96">
        <f>+F77+G77</f>
        <v>0</v>
      </c>
      <c r="I77" s="96">
        <v>105774306</v>
      </c>
      <c r="J77" s="96">
        <v>177886195</v>
      </c>
      <c r="K77" s="96">
        <v>177886195</v>
      </c>
      <c r="L77" s="96">
        <v>388576796</v>
      </c>
      <c r="M77" s="96">
        <v>439570117</v>
      </c>
      <c r="N77" s="96">
        <v>0</v>
      </c>
      <c r="O77" s="96">
        <v>0</v>
      </c>
      <c r="P77" s="96">
        <v>0</v>
      </c>
      <c r="Q77" s="105">
        <f>SUM(H77:P77)</f>
        <v>1289693609</v>
      </c>
    </row>
    <row r="78" spans="2:17" ht="12" outlineLevel="2" thickBot="1" x14ac:dyDescent="0.3">
      <c r="B78" s="93" t="s">
        <v>35</v>
      </c>
      <c r="C78" s="94">
        <v>899999061</v>
      </c>
      <c r="D78" s="95" t="s">
        <v>137</v>
      </c>
      <c r="E78" s="96">
        <v>17</v>
      </c>
      <c r="F78" s="96">
        <v>0</v>
      </c>
      <c r="G78" s="96">
        <v>1990210606</v>
      </c>
      <c r="H78" s="96">
        <f>+F78+G78</f>
        <v>1990210606</v>
      </c>
      <c r="I78" s="96">
        <v>0</v>
      </c>
      <c r="J78" s="96">
        <v>0</v>
      </c>
      <c r="K78" s="96">
        <v>0</v>
      </c>
      <c r="L78" s="96">
        <v>0</v>
      </c>
      <c r="M78" s="96">
        <v>0</v>
      </c>
      <c r="N78" s="96">
        <v>16203397</v>
      </c>
      <c r="O78" s="96">
        <v>0</v>
      </c>
      <c r="P78" s="96">
        <v>-55980198</v>
      </c>
      <c r="Q78" s="105">
        <f>SUM(H78:P78)</f>
        <v>1950433805</v>
      </c>
    </row>
    <row r="79" spans="2:17" ht="12" outlineLevel="1" thickBot="1" x14ac:dyDescent="0.3">
      <c r="B79" s="40" t="s">
        <v>46</v>
      </c>
      <c r="C79" s="107"/>
      <c r="D79" s="108"/>
      <c r="E79" s="109">
        <f t="shared" ref="E79:Q79" si="13">SUBTOTAL(9,E77:E78)</f>
        <v>26</v>
      </c>
      <c r="F79" s="109">
        <f t="shared" si="13"/>
        <v>0</v>
      </c>
      <c r="G79" s="109">
        <f t="shared" si="13"/>
        <v>1990210606</v>
      </c>
      <c r="H79" s="109">
        <f t="shared" si="13"/>
        <v>1990210606</v>
      </c>
      <c r="I79" s="109">
        <f t="shared" si="13"/>
        <v>105774306</v>
      </c>
      <c r="J79" s="109">
        <f t="shared" si="13"/>
        <v>177886195</v>
      </c>
      <c r="K79" s="109">
        <f t="shared" si="13"/>
        <v>177886195</v>
      </c>
      <c r="L79" s="109">
        <f t="shared" si="13"/>
        <v>388576796</v>
      </c>
      <c r="M79" s="109">
        <f t="shared" si="13"/>
        <v>439570117</v>
      </c>
      <c r="N79" s="109">
        <f t="shared" si="13"/>
        <v>16203397</v>
      </c>
      <c r="O79" s="109">
        <f t="shared" si="13"/>
        <v>0</v>
      </c>
      <c r="P79" s="109">
        <f t="shared" si="13"/>
        <v>-55980198</v>
      </c>
      <c r="Q79" s="110">
        <f t="shared" si="13"/>
        <v>3240127414</v>
      </c>
    </row>
    <row r="80" spans="2:17" outlineLevel="2" x14ac:dyDescent="0.25">
      <c r="B80" s="93" t="s">
        <v>80</v>
      </c>
      <c r="C80" s="94">
        <v>800017030</v>
      </c>
      <c r="D80" s="95" t="s">
        <v>138</v>
      </c>
      <c r="E80" s="96">
        <v>203</v>
      </c>
      <c r="F80" s="96">
        <v>0</v>
      </c>
      <c r="G80" s="96">
        <v>0</v>
      </c>
      <c r="H80" s="96">
        <f t="shared" ref="H80:H127" si="14">+F80+G80</f>
        <v>0</v>
      </c>
      <c r="I80" s="96">
        <v>0</v>
      </c>
      <c r="J80" s="96">
        <v>0</v>
      </c>
      <c r="K80" s="96">
        <v>0</v>
      </c>
      <c r="L80" s="96">
        <v>0</v>
      </c>
      <c r="M80" s="96">
        <v>0</v>
      </c>
      <c r="N80" s="96">
        <v>320215956</v>
      </c>
      <c r="O80" s="96">
        <v>0</v>
      </c>
      <c r="P80" s="96">
        <v>0</v>
      </c>
      <c r="Q80" s="105">
        <f t="shared" ref="Q80:Q127" si="15">SUM(H80:P80)</f>
        <v>320215956</v>
      </c>
    </row>
    <row r="81" spans="2:17" outlineLevel="2" x14ac:dyDescent="0.25">
      <c r="B81" s="93" t="s">
        <v>80</v>
      </c>
      <c r="C81" s="94">
        <v>800091594</v>
      </c>
      <c r="D81" s="95" t="s">
        <v>139</v>
      </c>
      <c r="E81" s="96">
        <v>13</v>
      </c>
      <c r="F81" s="96">
        <v>0</v>
      </c>
      <c r="G81" s="96">
        <v>0</v>
      </c>
      <c r="H81" s="96">
        <f t="shared" si="14"/>
        <v>0</v>
      </c>
      <c r="I81" s="96">
        <v>0</v>
      </c>
      <c r="J81" s="96">
        <v>0</v>
      </c>
      <c r="K81" s="96">
        <v>0</v>
      </c>
      <c r="L81" s="96">
        <v>0</v>
      </c>
      <c r="M81" s="96">
        <v>0</v>
      </c>
      <c r="N81" s="96">
        <v>6791939</v>
      </c>
      <c r="O81" s="96">
        <v>0</v>
      </c>
      <c r="P81" s="96">
        <v>0</v>
      </c>
      <c r="Q81" s="105">
        <f t="shared" si="15"/>
        <v>6791939</v>
      </c>
    </row>
    <row r="82" spans="2:17" outlineLevel="2" x14ac:dyDescent="0.25">
      <c r="B82" s="93" t="s">
        <v>80</v>
      </c>
      <c r="C82" s="94">
        <v>800094067</v>
      </c>
      <c r="D82" s="95" t="s">
        <v>140</v>
      </c>
      <c r="E82" s="96">
        <v>2</v>
      </c>
      <c r="F82" s="96">
        <v>0</v>
      </c>
      <c r="G82" s="96">
        <v>0</v>
      </c>
      <c r="H82" s="96">
        <f t="shared" si="14"/>
        <v>0</v>
      </c>
      <c r="I82" s="96">
        <v>0</v>
      </c>
      <c r="J82" s="96">
        <v>0</v>
      </c>
      <c r="K82" s="96">
        <v>0</v>
      </c>
      <c r="L82" s="96">
        <v>0</v>
      </c>
      <c r="M82" s="96">
        <v>0</v>
      </c>
      <c r="N82" s="96">
        <v>1984621</v>
      </c>
      <c r="O82" s="96">
        <v>0</v>
      </c>
      <c r="P82" s="96">
        <v>0</v>
      </c>
      <c r="Q82" s="105">
        <f t="shared" si="15"/>
        <v>1984621</v>
      </c>
    </row>
    <row r="83" spans="2:17" outlineLevel="2" x14ac:dyDescent="0.25">
      <c r="B83" s="93" t="s">
        <v>80</v>
      </c>
      <c r="C83" s="94">
        <v>800098911</v>
      </c>
      <c r="D83" s="95" t="s">
        <v>141</v>
      </c>
      <c r="E83" s="96">
        <v>2</v>
      </c>
      <c r="F83" s="96">
        <v>0</v>
      </c>
      <c r="G83" s="96">
        <v>0</v>
      </c>
      <c r="H83" s="96">
        <f t="shared" si="14"/>
        <v>0</v>
      </c>
      <c r="I83" s="96">
        <v>0</v>
      </c>
      <c r="J83" s="96">
        <v>0</v>
      </c>
      <c r="K83" s="96">
        <v>0</v>
      </c>
      <c r="L83" s="96">
        <v>0</v>
      </c>
      <c r="M83" s="96">
        <v>0</v>
      </c>
      <c r="N83" s="96">
        <v>225768</v>
      </c>
      <c r="O83" s="96">
        <v>0</v>
      </c>
      <c r="P83" s="96">
        <v>0</v>
      </c>
      <c r="Q83" s="105">
        <f t="shared" si="15"/>
        <v>225768</v>
      </c>
    </row>
    <row r="84" spans="2:17" outlineLevel="2" x14ac:dyDescent="0.25">
      <c r="B84" s="93" t="s">
        <v>80</v>
      </c>
      <c r="C84" s="94">
        <v>800102504</v>
      </c>
      <c r="D84" s="95" t="s">
        <v>142</v>
      </c>
      <c r="E84" s="96">
        <v>12</v>
      </c>
      <c r="F84" s="96">
        <v>0</v>
      </c>
      <c r="G84" s="96">
        <v>0</v>
      </c>
      <c r="H84" s="96">
        <f t="shared" si="14"/>
        <v>0</v>
      </c>
      <c r="I84" s="96">
        <v>0</v>
      </c>
      <c r="J84" s="96">
        <v>0</v>
      </c>
      <c r="K84" s="96">
        <v>0</v>
      </c>
      <c r="L84" s="96">
        <v>0</v>
      </c>
      <c r="M84" s="96">
        <v>0</v>
      </c>
      <c r="N84" s="96">
        <v>32893908</v>
      </c>
      <c r="O84" s="96">
        <v>0</v>
      </c>
      <c r="P84" s="96">
        <v>0</v>
      </c>
      <c r="Q84" s="105">
        <f t="shared" si="15"/>
        <v>32893908</v>
      </c>
    </row>
    <row r="85" spans="2:17" outlineLevel="2" x14ac:dyDescent="0.25">
      <c r="B85" s="93" t="s">
        <v>80</v>
      </c>
      <c r="C85" s="94">
        <v>800103913</v>
      </c>
      <c r="D85" s="95" t="s">
        <v>143</v>
      </c>
      <c r="E85" s="96">
        <v>39</v>
      </c>
      <c r="F85" s="96">
        <v>0</v>
      </c>
      <c r="G85" s="96">
        <v>0</v>
      </c>
      <c r="H85" s="96">
        <f t="shared" si="14"/>
        <v>0</v>
      </c>
      <c r="I85" s="96">
        <v>0</v>
      </c>
      <c r="J85" s="96">
        <v>0</v>
      </c>
      <c r="K85" s="96">
        <v>0</v>
      </c>
      <c r="L85" s="96">
        <v>0</v>
      </c>
      <c r="M85" s="96">
        <v>0</v>
      </c>
      <c r="N85" s="96">
        <v>74648120.560000002</v>
      </c>
      <c r="O85" s="96">
        <v>0</v>
      </c>
      <c r="P85" s="96">
        <v>0</v>
      </c>
      <c r="Q85" s="105">
        <f t="shared" si="15"/>
        <v>74648120.560000002</v>
      </c>
    </row>
    <row r="86" spans="2:17" outlineLevel="2" x14ac:dyDescent="0.25">
      <c r="B86" s="93" t="s">
        <v>80</v>
      </c>
      <c r="C86" s="94">
        <v>800103920</v>
      </c>
      <c r="D86" s="95" t="s">
        <v>144</v>
      </c>
      <c r="E86" s="96">
        <v>102</v>
      </c>
      <c r="F86" s="96">
        <v>0</v>
      </c>
      <c r="G86" s="96">
        <v>0</v>
      </c>
      <c r="H86" s="96">
        <f t="shared" si="14"/>
        <v>0</v>
      </c>
      <c r="I86" s="96">
        <v>0</v>
      </c>
      <c r="J86" s="96">
        <v>0</v>
      </c>
      <c r="K86" s="96">
        <v>0</v>
      </c>
      <c r="L86" s="96">
        <v>0</v>
      </c>
      <c r="M86" s="96">
        <v>0</v>
      </c>
      <c r="N86" s="96">
        <v>134723314</v>
      </c>
      <c r="O86" s="96">
        <v>0</v>
      </c>
      <c r="P86" s="96">
        <v>0</v>
      </c>
      <c r="Q86" s="105">
        <f t="shared" si="15"/>
        <v>134723314</v>
      </c>
    </row>
    <row r="87" spans="2:17" outlineLevel="2" x14ac:dyDescent="0.25">
      <c r="B87" s="93" t="s">
        <v>80</v>
      </c>
      <c r="C87" s="94">
        <v>800103923</v>
      </c>
      <c r="D87" s="95" t="s">
        <v>145</v>
      </c>
      <c r="E87" s="96">
        <v>18</v>
      </c>
      <c r="F87" s="96">
        <v>0</v>
      </c>
      <c r="G87" s="96">
        <v>0</v>
      </c>
      <c r="H87" s="96">
        <f t="shared" si="14"/>
        <v>0</v>
      </c>
      <c r="I87" s="96">
        <v>0</v>
      </c>
      <c r="J87" s="96">
        <v>0</v>
      </c>
      <c r="K87" s="96">
        <v>0</v>
      </c>
      <c r="L87" s="96">
        <v>0</v>
      </c>
      <c r="M87" s="96">
        <v>0</v>
      </c>
      <c r="N87" s="96">
        <v>9713409</v>
      </c>
      <c r="O87" s="96">
        <v>0</v>
      </c>
      <c r="P87" s="96">
        <v>0</v>
      </c>
      <c r="Q87" s="105">
        <f t="shared" si="15"/>
        <v>9713409</v>
      </c>
    </row>
    <row r="88" spans="2:17" outlineLevel="2" x14ac:dyDescent="0.25">
      <c r="B88" s="93" t="s">
        <v>80</v>
      </c>
      <c r="C88" s="94">
        <v>800103927</v>
      </c>
      <c r="D88" s="95" t="s">
        <v>146</v>
      </c>
      <c r="E88" s="96">
        <v>1</v>
      </c>
      <c r="F88" s="96">
        <v>0</v>
      </c>
      <c r="G88" s="96">
        <v>0</v>
      </c>
      <c r="H88" s="96">
        <f t="shared" si="14"/>
        <v>0</v>
      </c>
      <c r="I88" s="96">
        <v>0</v>
      </c>
      <c r="J88" s="96">
        <v>0</v>
      </c>
      <c r="K88" s="96">
        <v>0</v>
      </c>
      <c r="L88" s="96">
        <v>0</v>
      </c>
      <c r="M88" s="96">
        <v>0</v>
      </c>
      <c r="N88" s="96">
        <v>15831608.42</v>
      </c>
      <c r="O88" s="96">
        <v>0</v>
      </c>
      <c r="P88" s="96">
        <v>0</v>
      </c>
      <c r="Q88" s="105">
        <f t="shared" si="15"/>
        <v>15831608.42</v>
      </c>
    </row>
    <row r="89" spans="2:17" outlineLevel="2" x14ac:dyDescent="0.25">
      <c r="B89" s="93" t="s">
        <v>80</v>
      </c>
      <c r="C89" s="94">
        <v>800103935</v>
      </c>
      <c r="D89" s="95" t="s">
        <v>147</v>
      </c>
      <c r="E89" s="96">
        <v>182</v>
      </c>
      <c r="F89" s="96">
        <v>0</v>
      </c>
      <c r="G89" s="96">
        <v>0</v>
      </c>
      <c r="H89" s="96">
        <f t="shared" si="14"/>
        <v>0</v>
      </c>
      <c r="I89" s="96">
        <v>0</v>
      </c>
      <c r="J89" s="96">
        <v>0</v>
      </c>
      <c r="K89" s="96">
        <v>0</v>
      </c>
      <c r="L89" s="96">
        <v>0</v>
      </c>
      <c r="M89" s="96">
        <v>0</v>
      </c>
      <c r="N89" s="96">
        <v>228620121.21000001</v>
      </c>
      <c r="O89" s="96">
        <v>0</v>
      </c>
      <c r="P89" s="96">
        <v>0</v>
      </c>
      <c r="Q89" s="105">
        <f t="shared" si="15"/>
        <v>228620121.21000001</v>
      </c>
    </row>
    <row r="90" spans="2:17" outlineLevel="2" x14ac:dyDescent="0.25">
      <c r="B90" s="93" t="s">
        <v>80</v>
      </c>
      <c r="C90" s="94">
        <v>800114312</v>
      </c>
      <c r="D90" s="95" t="s">
        <v>148</v>
      </c>
      <c r="E90" s="96">
        <v>27</v>
      </c>
      <c r="F90" s="96">
        <v>0</v>
      </c>
      <c r="G90" s="96">
        <v>0</v>
      </c>
      <c r="H90" s="96">
        <f t="shared" si="14"/>
        <v>0</v>
      </c>
      <c r="I90" s="96">
        <v>0</v>
      </c>
      <c r="J90" s="96">
        <v>0</v>
      </c>
      <c r="K90" s="96">
        <v>0</v>
      </c>
      <c r="L90" s="96">
        <v>0</v>
      </c>
      <c r="M90" s="96">
        <v>0</v>
      </c>
      <c r="N90" s="96">
        <v>18415225</v>
      </c>
      <c r="O90" s="96">
        <v>0</v>
      </c>
      <c r="P90" s="96">
        <v>0</v>
      </c>
      <c r="Q90" s="105">
        <f t="shared" si="15"/>
        <v>18415225</v>
      </c>
    </row>
    <row r="91" spans="2:17" outlineLevel="2" x14ac:dyDescent="0.25">
      <c r="B91" s="93" t="s">
        <v>80</v>
      </c>
      <c r="C91" s="94">
        <v>800176413</v>
      </c>
      <c r="D91" s="95" t="s">
        <v>149</v>
      </c>
      <c r="E91" s="96">
        <v>66</v>
      </c>
      <c r="F91" s="96">
        <v>0</v>
      </c>
      <c r="G91" s="96">
        <v>0</v>
      </c>
      <c r="H91" s="96">
        <f t="shared" si="14"/>
        <v>0</v>
      </c>
      <c r="I91" s="96">
        <v>0</v>
      </c>
      <c r="J91" s="96">
        <v>0</v>
      </c>
      <c r="K91" s="96">
        <v>0</v>
      </c>
      <c r="L91" s="96">
        <v>0</v>
      </c>
      <c r="M91" s="96">
        <v>0</v>
      </c>
      <c r="N91" s="96">
        <v>242210424.91</v>
      </c>
      <c r="O91" s="96">
        <v>0</v>
      </c>
      <c r="P91" s="96">
        <v>0</v>
      </c>
      <c r="Q91" s="105">
        <f t="shared" si="15"/>
        <v>242210424.91</v>
      </c>
    </row>
    <row r="92" spans="2:17" outlineLevel="2" x14ac:dyDescent="0.25">
      <c r="B92" s="93" t="s">
        <v>80</v>
      </c>
      <c r="C92" s="94">
        <v>800180260</v>
      </c>
      <c r="D92" s="95" t="s">
        <v>150</v>
      </c>
      <c r="E92" s="96">
        <v>1</v>
      </c>
      <c r="F92" s="96">
        <v>0</v>
      </c>
      <c r="G92" s="96">
        <v>0</v>
      </c>
      <c r="H92" s="96">
        <f t="shared" si="14"/>
        <v>0</v>
      </c>
      <c r="I92" s="96">
        <v>0</v>
      </c>
      <c r="J92" s="96">
        <v>0</v>
      </c>
      <c r="K92" s="96">
        <v>0</v>
      </c>
      <c r="L92" s="96">
        <v>0</v>
      </c>
      <c r="M92" s="96">
        <v>0</v>
      </c>
      <c r="N92" s="96">
        <v>8208615</v>
      </c>
      <c r="O92" s="96">
        <v>0</v>
      </c>
      <c r="P92" s="96">
        <v>0</v>
      </c>
      <c r="Q92" s="105">
        <f t="shared" si="15"/>
        <v>8208615</v>
      </c>
    </row>
    <row r="93" spans="2:17" outlineLevel="2" x14ac:dyDescent="0.25">
      <c r="B93" s="93" t="s">
        <v>80</v>
      </c>
      <c r="C93" s="94">
        <v>800182159</v>
      </c>
      <c r="D93" s="95" t="s">
        <v>151</v>
      </c>
      <c r="E93" s="96">
        <v>1</v>
      </c>
      <c r="F93" s="96">
        <v>0</v>
      </c>
      <c r="G93" s="96">
        <v>0</v>
      </c>
      <c r="H93" s="96">
        <f t="shared" si="14"/>
        <v>0</v>
      </c>
      <c r="I93" s="96">
        <v>0</v>
      </c>
      <c r="J93" s="96">
        <v>0</v>
      </c>
      <c r="K93" s="96">
        <v>0</v>
      </c>
      <c r="L93" s="96">
        <v>0</v>
      </c>
      <c r="M93" s="96">
        <v>0</v>
      </c>
      <c r="N93" s="96">
        <v>162412</v>
      </c>
      <c r="O93" s="96">
        <v>0</v>
      </c>
      <c r="P93" s="96">
        <v>0</v>
      </c>
      <c r="Q93" s="105">
        <f t="shared" si="15"/>
        <v>162412</v>
      </c>
    </row>
    <row r="94" spans="2:17" outlineLevel="2" x14ac:dyDescent="0.25">
      <c r="B94" s="93" t="s">
        <v>80</v>
      </c>
      <c r="C94" s="94">
        <v>800198972</v>
      </c>
      <c r="D94" s="95" t="s">
        <v>152</v>
      </c>
      <c r="E94" s="96">
        <v>1</v>
      </c>
      <c r="F94" s="96">
        <v>0</v>
      </c>
      <c r="G94" s="96">
        <v>0</v>
      </c>
      <c r="H94" s="96">
        <f t="shared" si="14"/>
        <v>0</v>
      </c>
      <c r="I94" s="96">
        <v>0</v>
      </c>
      <c r="J94" s="96">
        <v>0</v>
      </c>
      <c r="K94" s="96">
        <v>0</v>
      </c>
      <c r="L94" s="96">
        <v>0</v>
      </c>
      <c r="M94" s="96">
        <v>0</v>
      </c>
      <c r="N94" s="96">
        <v>8955073</v>
      </c>
      <c r="O94" s="96">
        <v>0</v>
      </c>
      <c r="P94" s="96">
        <v>0</v>
      </c>
      <c r="Q94" s="105">
        <f t="shared" si="15"/>
        <v>8955073</v>
      </c>
    </row>
    <row r="95" spans="2:17" outlineLevel="2" x14ac:dyDescent="0.25">
      <c r="B95" s="93" t="s">
        <v>80</v>
      </c>
      <c r="C95" s="94">
        <v>802003228</v>
      </c>
      <c r="D95" s="95" t="s">
        <v>153</v>
      </c>
      <c r="E95" s="96">
        <v>22</v>
      </c>
      <c r="F95" s="96">
        <v>0</v>
      </c>
      <c r="G95" s="96">
        <v>0</v>
      </c>
      <c r="H95" s="96">
        <f t="shared" si="14"/>
        <v>0</v>
      </c>
      <c r="I95" s="96">
        <v>0</v>
      </c>
      <c r="J95" s="96">
        <v>0</v>
      </c>
      <c r="K95" s="96">
        <v>0</v>
      </c>
      <c r="L95" s="96">
        <v>0</v>
      </c>
      <c r="M95" s="96">
        <v>0</v>
      </c>
      <c r="N95" s="96">
        <v>22590553</v>
      </c>
      <c r="O95" s="96">
        <v>0</v>
      </c>
      <c r="P95" s="96">
        <v>0</v>
      </c>
      <c r="Q95" s="105">
        <f t="shared" si="15"/>
        <v>22590553</v>
      </c>
    </row>
    <row r="96" spans="2:17" outlineLevel="2" x14ac:dyDescent="0.25">
      <c r="B96" s="93" t="s">
        <v>80</v>
      </c>
      <c r="C96" s="94">
        <v>832001966</v>
      </c>
      <c r="D96" s="95" t="s">
        <v>154</v>
      </c>
      <c r="E96" s="96">
        <v>120</v>
      </c>
      <c r="F96" s="96">
        <v>0</v>
      </c>
      <c r="G96" s="96">
        <v>0</v>
      </c>
      <c r="H96" s="96">
        <f t="shared" si="14"/>
        <v>0</v>
      </c>
      <c r="I96" s="96">
        <v>0</v>
      </c>
      <c r="J96" s="96">
        <v>0</v>
      </c>
      <c r="K96" s="96">
        <v>0</v>
      </c>
      <c r="L96" s="96">
        <v>0</v>
      </c>
      <c r="M96" s="96">
        <v>0</v>
      </c>
      <c r="N96" s="96">
        <v>339493973</v>
      </c>
      <c r="O96" s="96">
        <v>0</v>
      </c>
      <c r="P96" s="96">
        <v>0</v>
      </c>
      <c r="Q96" s="105">
        <f t="shared" si="15"/>
        <v>339493973</v>
      </c>
    </row>
    <row r="97" spans="2:17" outlineLevel="2" x14ac:dyDescent="0.25">
      <c r="B97" s="93" t="s">
        <v>80</v>
      </c>
      <c r="C97" s="94">
        <v>890001639</v>
      </c>
      <c r="D97" s="95" t="s">
        <v>155</v>
      </c>
      <c r="E97" s="96">
        <v>20</v>
      </c>
      <c r="F97" s="96">
        <v>0</v>
      </c>
      <c r="G97" s="96">
        <v>0</v>
      </c>
      <c r="H97" s="96">
        <f t="shared" si="14"/>
        <v>0</v>
      </c>
      <c r="I97" s="96">
        <v>0</v>
      </c>
      <c r="J97" s="96">
        <v>0</v>
      </c>
      <c r="K97" s="96">
        <v>0</v>
      </c>
      <c r="L97" s="96">
        <v>0</v>
      </c>
      <c r="M97" s="96">
        <v>0</v>
      </c>
      <c r="N97" s="96">
        <v>11004677</v>
      </c>
      <c r="O97" s="96">
        <v>0</v>
      </c>
      <c r="P97" s="96">
        <v>0</v>
      </c>
      <c r="Q97" s="105">
        <f t="shared" si="15"/>
        <v>11004677</v>
      </c>
    </row>
    <row r="98" spans="2:17" outlineLevel="2" x14ac:dyDescent="0.25">
      <c r="B98" s="93" t="s">
        <v>80</v>
      </c>
      <c r="C98" s="94">
        <v>890102006</v>
      </c>
      <c r="D98" s="95" t="s">
        <v>156</v>
      </c>
      <c r="E98" s="96">
        <v>82</v>
      </c>
      <c r="F98" s="96">
        <v>0</v>
      </c>
      <c r="G98" s="96">
        <v>0</v>
      </c>
      <c r="H98" s="96">
        <f t="shared" si="14"/>
        <v>0</v>
      </c>
      <c r="I98" s="96">
        <v>0</v>
      </c>
      <c r="J98" s="96">
        <v>0</v>
      </c>
      <c r="K98" s="96">
        <v>0</v>
      </c>
      <c r="L98" s="96">
        <v>0</v>
      </c>
      <c r="M98" s="96">
        <v>0</v>
      </c>
      <c r="N98" s="96">
        <v>136498728</v>
      </c>
      <c r="O98" s="96">
        <v>0</v>
      </c>
      <c r="P98" s="96">
        <v>0</v>
      </c>
      <c r="Q98" s="105">
        <f t="shared" si="15"/>
        <v>136498728</v>
      </c>
    </row>
    <row r="99" spans="2:17" outlineLevel="2" x14ac:dyDescent="0.25">
      <c r="B99" s="93" t="s">
        <v>80</v>
      </c>
      <c r="C99" s="94">
        <v>890102018</v>
      </c>
      <c r="D99" s="95" t="s">
        <v>157</v>
      </c>
      <c r="E99" s="96">
        <v>1</v>
      </c>
      <c r="F99" s="96">
        <v>0</v>
      </c>
      <c r="G99" s="96">
        <v>0</v>
      </c>
      <c r="H99" s="96">
        <f t="shared" si="14"/>
        <v>0</v>
      </c>
      <c r="I99" s="96">
        <v>0</v>
      </c>
      <c r="J99" s="96">
        <v>0</v>
      </c>
      <c r="K99" s="96">
        <v>0</v>
      </c>
      <c r="L99" s="96">
        <v>0</v>
      </c>
      <c r="M99" s="96">
        <v>0</v>
      </c>
      <c r="N99" s="96">
        <v>593200</v>
      </c>
      <c r="O99" s="96">
        <v>0</v>
      </c>
      <c r="P99" s="96">
        <v>0</v>
      </c>
      <c r="Q99" s="105">
        <f t="shared" si="15"/>
        <v>593200</v>
      </c>
    </row>
    <row r="100" spans="2:17" outlineLevel="2" x14ac:dyDescent="0.25">
      <c r="B100" s="93" t="s">
        <v>80</v>
      </c>
      <c r="C100" s="94">
        <v>890201235</v>
      </c>
      <c r="D100" s="95" t="s">
        <v>138</v>
      </c>
      <c r="E100" s="96">
        <v>2</v>
      </c>
      <c r="F100" s="96">
        <v>0</v>
      </c>
      <c r="G100" s="96">
        <v>0</v>
      </c>
      <c r="H100" s="96">
        <f t="shared" si="14"/>
        <v>0</v>
      </c>
      <c r="I100" s="96">
        <v>0</v>
      </c>
      <c r="J100" s="96">
        <v>0</v>
      </c>
      <c r="K100" s="96">
        <v>0</v>
      </c>
      <c r="L100" s="96">
        <v>0</v>
      </c>
      <c r="M100" s="96">
        <v>0</v>
      </c>
      <c r="N100" s="96">
        <v>12915034</v>
      </c>
      <c r="O100" s="96">
        <v>0</v>
      </c>
      <c r="P100" s="96">
        <v>0</v>
      </c>
      <c r="Q100" s="105">
        <f t="shared" si="15"/>
        <v>12915034</v>
      </c>
    </row>
    <row r="101" spans="2:17" outlineLevel="2" x14ac:dyDescent="0.25">
      <c r="B101" s="93" t="s">
        <v>80</v>
      </c>
      <c r="C101" s="94">
        <v>890399029</v>
      </c>
      <c r="D101" s="95" t="s">
        <v>158</v>
      </c>
      <c r="E101" s="96">
        <v>66</v>
      </c>
      <c r="F101" s="96">
        <v>0</v>
      </c>
      <c r="G101" s="96">
        <v>0</v>
      </c>
      <c r="H101" s="96">
        <f t="shared" si="14"/>
        <v>0</v>
      </c>
      <c r="I101" s="96">
        <v>0</v>
      </c>
      <c r="J101" s="96">
        <v>0</v>
      </c>
      <c r="K101" s="96">
        <v>0</v>
      </c>
      <c r="L101" s="96">
        <v>0</v>
      </c>
      <c r="M101" s="96">
        <v>0</v>
      </c>
      <c r="N101" s="96">
        <v>39101569</v>
      </c>
      <c r="O101" s="96">
        <v>0</v>
      </c>
      <c r="P101" s="96">
        <v>0</v>
      </c>
      <c r="Q101" s="105">
        <f t="shared" si="15"/>
        <v>39101569</v>
      </c>
    </row>
    <row r="102" spans="2:17" outlineLevel="2" x14ac:dyDescent="0.25">
      <c r="B102" s="93" t="s">
        <v>80</v>
      </c>
      <c r="C102" s="94">
        <v>890480126</v>
      </c>
      <c r="D102" s="95" t="s">
        <v>159</v>
      </c>
      <c r="E102" s="96">
        <v>178</v>
      </c>
      <c r="F102" s="96">
        <v>0</v>
      </c>
      <c r="G102" s="96">
        <v>0</v>
      </c>
      <c r="H102" s="96">
        <f t="shared" si="14"/>
        <v>0</v>
      </c>
      <c r="I102" s="96">
        <v>0</v>
      </c>
      <c r="J102" s="96">
        <v>0</v>
      </c>
      <c r="K102" s="96">
        <v>0</v>
      </c>
      <c r="L102" s="96">
        <v>0</v>
      </c>
      <c r="M102" s="96">
        <v>0</v>
      </c>
      <c r="N102" s="96">
        <v>220649775</v>
      </c>
      <c r="O102" s="96">
        <v>0</v>
      </c>
      <c r="P102" s="96">
        <v>0</v>
      </c>
      <c r="Q102" s="105">
        <f t="shared" si="15"/>
        <v>220649775</v>
      </c>
    </row>
    <row r="103" spans="2:17" outlineLevel="2" x14ac:dyDescent="0.25">
      <c r="B103" s="93" t="s">
        <v>80</v>
      </c>
      <c r="C103" s="94">
        <v>890480184</v>
      </c>
      <c r="D103" s="95" t="s">
        <v>160</v>
      </c>
      <c r="E103" s="96">
        <v>6</v>
      </c>
      <c r="F103" s="96">
        <v>0</v>
      </c>
      <c r="G103" s="96">
        <v>0</v>
      </c>
      <c r="H103" s="96">
        <f t="shared" si="14"/>
        <v>0</v>
      </c>
      <c r="I103" s="96">
        <v>0</v>
      </c>
      <c r="J103" s="96">
        <v>0</v>
      </c>
      <c r="K103" s="96">
        <v>0</v>
      </c>
      <c r="L103" s="96">
        <v>0</v>
      </c>
      <c r="M103" s="96">
        <v>0</v>
      </c>
      <c r="N103" s="96">
        <v>5137918</v>
      </c>
      <c r="O103" s="96">
        <v>0</v>
      </c>
      <c r="P103" s="96">
        <v>0</v>
      </c>
      <c r="Q103" s="105">
        <f t="shared" si="15"/>
        <v>5137918</v>
      </c>
    </row>
    <row r="104" spans="2:17" outlineLevel="2" x14ac:dyDescent="0.25">
      <c r="B104" s="93" t="s">
        <v>80</v>
      </c>
      <c r="C104" s="94">
        <v>890500890</v>
      </c>
      <c r="D104" s="95" t="s">
        <v>161</v>
      </c>
      <c r="E104" s="96">
        <v>46</v>
      </c>
      <c r="F104" s="96">
        <v>0</v>
      </c>
      <c r="G104" s="96">
        <v>0</v>
      </c>
      <c r="H104" s="96">
        <f t="shared" si="14"/>
        <v>0</v>
      </c>
      <c r="I104" s="96">
        <v>0</v>
      </c>
      <c r="J104" s="96">
        <v>0</v>
      </c>
      <c r="K104" s="96">
        <v>0</v>
      </c>
      <c r="L104" s="96">
        <v>0</v>
      </c>
      <c r="M104" s="96">
        <v>0</v>
      </c>
      <c r="N104" s="96">
        <v>111906135</v>
      </c>
      <c r="O104" s="96">
        <v>0</v>
      </c>
      <c r="P104" s="96">
        <v>0</v>
      </c>
      <c r="Q104" s="105">
        <f t="shared" si="15"/>
        <v>111906135</v>
      </c>
    </row>
    <row r="105" spans="2:17" outlineLevel="2" x14ac:dyDescent="0.25">
      <c r="B105" s="93" t="s">
        <v>80</v>
      </c>
      <c r="C105" s="94">
        <v>890716145</v>
      </c>
      <c r="D105" s="95" t="s">
        <v>162</v>
      </c>
      <c r="E105" s="96">
        <v>23</v>
      </c>
      <c r="F105" s="96">
        <v>0</v>
      </c>
      <c r="G105" s="96">
        <v>0</v>
      </c>
      <c r="H105" s="96">
        <f t="shared" si="14"/>
        <v>0</v>
      </c>
      <c r="I105" s="96">
        <v>0</v>
      </c>
      <c r="J105" s="96">
        <v>0</v>
      </c>
      <c r="K105" s="96">
        <v>0</v>
      </c>
      <c r="L105" s="96">
        <v>0</v>
      </c>
      <c r="M105" s="96">
        <v>0</v>
      </c>
      <c r="N105" s="96">
        <v>50852886</v>
      </c>
      <c r="O105" s="96">
        <v>0</v>
      </c>
      <c r="P105" s="96">
        <v>0</v>
      </c>
      <c r="Q105" s="105">
        <f t="shared" si="15"/>
        <v>50852886</v>
      </c>
    </row>
    <row r="106" spans="2:17" outlineLevel="2" x14ac:dyDescent="0.25">
      <c r="B106" s="93" t="s">
        <v>80</v>
      </c>
      <c r="C106" s="94">
        <v>890900286</v>
      </c>
      <c r="D106" s="95" t="s">
        <v>163</v>
      </c>
      <c r="E106" s="96">
        <v>12</v>
      </c>
      <c r="F106" s="96">
        <v>0</v>
      </c>
      <c r="G106" s="96">
        <v>0</v>
      </c>
      <c r="H106" s="96">
        <f t="shared" si="14"/>
        <v>0</v>
      </c>
      <c r="I106" s="96">
        <v>0</v>
      </c>
      <c r="J106" s="96">
        <v>0</v>
      </c>
      <c r="K106" s="96">
        <v>0</v>
      </c>
      <c r="L106" s="96">
        <v>0</v>
      </c>
      <c r="M106" s="96">
        <v>0</v>
      </c>
      <c r="N106" s="96">
        <v>11929048</v>
      </c>
      <c r="O106" s="96">
        <v>0</v>
      </c>
      <c r="P106" s="96">
        <v>0</v>
      </c>
      <c r="Q106" s="105">
        <f t="shared" si="15"/>
        <v>11929048</v>
      </c>
    </row>
    <row r="107" spans="2:17" outlineLevel="2" x14ac:dyDescent="0.25">
      <c r="B107" s="93" t="s">
        <v>80</v>
      </c>
      <c r="C107" s="94">
        <v>890906445</v>
      </c>
      <c r="D107" s="95" t="s">
        <v>164</v>
      </c>
      <c r="E107" s="96">
        <v>1</v>
      </c>
      <c r="F107" s="96">
        <v>0</v>
      </c>
      <c r="G107" s="96">
        <v>0</v>
      </c>
      <c r="H107" s="96">
        <f t="shared" si="14"/>
        <v>0</v>
      </c>
      <c r="I107" s="96">
        <v>0</v>
      </c>
      <c r="J107" s="96">
        <v>0</v>
      </c>
      <c r="K107" s="96">
        <v>0</v>
      </c>
      <c r="L107" s="96">
        <v>0</v>
      </c>
      <c r="M107" s="96">
        <v>0</v>
      </c>
      <c r="N107" s="96">
        <v>103210</v>
      </c>
      <c r="O107" s="96">
        <v>0</v>
      </c>
      <c r="P107" s="96">
        <v>0</v>
      </c>
      <c r="Q107" s="105">
        <f t="shared" si="15"/>
        <v>103210</v>
      </c>
    </row>
    <row r="108" spans="2:17" outlineLevel="2" x14ac:dyDescent="0.25">
      <c r="B108" s="93" t="s">
        <v>80</v>
      </c>
      <c r="C108" s="94">
        <v>890980998</v>
      </c>
      <c r="D108" s="95" t="s">
        <v>165</v>
      </c>
      <c r="E108" s="96">
        <v>2</v>
      </c>
      <c r="F108" s="96">
        <v>0</v>
      </c>
      <c r="G108" s="96">
        <v>0</v>
      </c>
      <c r="H108" s="96">
        <f t="shared" si="14"/>
        <v>0</v>
      </c>
      <c r="I108" s="96">
        <v>0</v>
      </c>
      <c r="J108" s="96">
        <v>0</v>
      </c>
      <c r="K108" s="96">
        <v>0</v>
      </c>
      <c r="L108" s="96">
        <v>0</v>
      </c>
      <c r="M108" s="96">
        <v>0</v>
      </c>
      <c r="N108" s="96">
        <v>388357</v>
      </c>
      <c r="O108" s="96">
        <v>0</v>
      </c>
      <c r="P108" s="96">
        <v>0</v>
      </c>
      <c r="Q108" s="105">
        <f t="shared" si="15"/>
        <v>388357</v>
      </c>
    </row>
    <row r="109" spans="2:17" outlineLevel="2" x14ac:dyDescent="0.25">
      <c r="B109" s="93" t="s">
        <v>80</v>
      </c>
      <c r="C109" s="94">
        <v>891180070</v>
      </c>
      <c r="D109" s="95" t="s">
        <v>166</v>
      </c>
      <c r="E109" s="96">
        <v>5</v>
      </c>
      <c r="F109" s="96">
        <v>0</v>
      </c>
      <c r="G109" s="96">
        <v>0</v>
      </c>
      <c r="H109" s="96">
        <f t="shared" si="14"/>
        <v>0</v>
      </c>
      <c r="I109" s="96">
        <v>0</v>
      </c>
      <c r="J109" s="96">
        <v>0</v>
      </c>
      <c r="K109" s="96">
        <v>0</v>
      </c>
      <c r="L109" s="96">
        <v>0</v>
      </c>
      <c r="M109" s="96">
        <v>0</v>
      </c>
      <c r="N109" s="96">
        <v>3542766</v>
      </c>
      <c r="O109" s="96">
        <v>0</v>
      </c>
      <c r="P109" s="96">
        <v>0</v>
      </c>
      <c r="Q109" s="105">
        <f t="shared" si="15"/>
        <v>3542766</v>
      </c>
    </row>
    <row r="110" spans="2:17" outlineLevel="2" x14ac:dyDescent="0.25">
      <c r="B110" s="93" t="s">
        <v>80</v>
      </c>
      <c r="C110" s="94">
        <v>891280001</v>
      </c>
      <c r="D110" s="95" t="s">
        <v>167</v>
      </c>
      <c r="E110" s="96">
        <v>18</v>
      </c>
      <c r="F110" s="96">
        <v>0</v>
      </c>
      <c r="G110" s="96">
        <v>0</v>
      </c>
      <c r="H110" s="96">
        <f t="shared" si="14"/>
        <v>0</v>
      </c>
      <c r="I110" s="96">
        <v>0</v>
      </c>
      <c r="J110" s="96">
        <v>0</v>
      </c>
      <c r="K110" s="96">
        <v>0</v>
      </c>
      <c r="L110" s="96">
        <v>0</v>
      </c>
      <c r="M110" s="96">
        <v>0</v>
      </c>
      <c r="N110" s="96">
        <v>49841835</v>
      </c>
      <c r="O110" s="96">
        <v>0</v>
      </c>
      <c r="P110" s="96">
        <v>0</v>
      </c>
      <c r="Q110" s="105">
        <f t="shared" si="15"/>
        <v>49841835</v>
      </c>
    </row>
    <row r="111" spans="2:17" outlineLevel="2" x14ac:dyDescent="0.25">
      <c r="B111" s="93" t="s">
        <v>80</v>
      </c>
      <c r="C111" s="94">
        <v>891480085</v>
      </c>
      <c r="D111" s="95" t="s">
        <v>168</v>
      </c>
      <c r="E111" s="96">
        <v>4</v>
      </c>
      <c r="F111" s="96">
        <v>0</v>
      </c>
      <c r="G111" s="96">
        <v>0</v>
      </c>
      <c r="H111" s="96">
        <f t="shared" si="14"/>
        <v>0</v>
      </c>
      <c r="I111" s="96">
        <v>0</v>
      </c>
      <c r="J111" s="96">
        <v>0</v>
      </c>
      <c r="K111" s="96">
        <v>0</v>
      </c>
      <c r="L111" s="96">
        <v>0</v>
      </c>
      <c r="M111" s="96">
        <v>0</v>
      </c>
      <c r="N111" s="96">
        <v>7105823</v>
      </c>
      <c r="O111" s="96">
        <v>0</v>
      </c>
      <c r="P111" s="96">
        <v>0</v>
      </c>
      <c r="Q111" s="105">
        <f t="shared" si="15"/>
        <v>7105823</v>
      </c>
    </row>
    <row r="112" spans="2:17" outlineLevel="2" x14ac:dyDescent="0.25">
      <c r="B112" s="93" t="s">
        <v>80</v>
      </c>
      <c r="C112" s="94">
        <v>891580016</v>
      </c>
      <c r="D112" s="95" t="s">
        <v>169</v>
      </c>
      <c r="E112" s="96">
        <v>1</v>
      </c>
      <c r="F112" s="96">
        <v>0</v>
      </c>
      <c r="G112" s="96">
        <v>0</v>
      </c>
      <c r="H112" s="96">
        <f t="shared" si="14"/>
        <v>0</v>
      </c>
      <c r="I112" s="96">
        <v>0</v>
      </c>
      <c r="J112" s="96">
        <v>0</v>
      </c>
      <c r="K112" s="96">
        <v>0</v>
      </c>
      <c r="L112" s="96">
        <v>0</v>
      </c>
      <c r="M112" s="96">
        <v>0</v>
      </c>
      <c r="N112" s="96">
        <v>563586</v>
      </c>
      <c r="O112" s="96">
        <v>0</v>
      </c>
      <c r="P112" s="96">
        <v>0</v>
      </c>
      <c r="Q112" s="105">
        <f t="shared" si="15"/>
        <v>563586</v>
      </c>
    </row>
    <row r="113" spans="2:17" outlineLevel="2" x14ac:dyDescent="0.25">
      <c r="B113" s="93" t="s">
        <v>80</v>
      </c>
      <c r="C113" s="94">
        <v>891680004</v>
      </c>
      <c r="D113" s="95" t="s">
        <v>170</v>
      </c>
      <c r="E113" s="96">
        <v>2</v>
      </c>
      <c r="F113" s="96">
        <v>0</v>
      </c>
      <c r="G113" s="96">
        <v>0</v>
      </c>
      <c r="H113" s="96">
        <f t="shared" si="14"/>
        <v>0</v>
      </c>
      <c r="I113" s="96">
        <v>0</v>
      </c>
      <c r="J113" s="96">
        <v>0</v>
      </c>
      <c r="K113" s="96">
        <v>0</v>
      </c>
      <c r="L113" s="96">
        <v>0</v>
      </c>
      <c r="M113" s="96">
        <v>0</v>
      </c>
      <c r="N113" s="96">
        <v>32352432</v>
      </c>
      <c r="O113" s="96">
        <v>0</v>
      </c>
      <c r="P113" s="96">
        <v>0</v>
      </c>
      <c r="Q113" s="105">
        <f t="shared" si="15"/>
        <v>32352432</v>
      </c>
    </row>
    <row r="114" spans="2:17" outlineLevel="2" x14ac:dyDescent="0.25">
      <c r="B114" s="93" t="s">
        <v>80</v>
      </c>
      <c r="C114" s="94">
        <v>891780009</v>
      </c>
      <c r="D114" s="95" t="s">
        <v>171</v>
      </c>
      <c r="E114" s="96">
        <v>2</v>
      </c>
      <c r="F114" s="96">
        <v>0</v>
      </c>
      <c r="G114" s="96">
        <v>0</v>
      </c>
      <c r="H114" s="96">
        <f t="shared" si="14"/>
        <v>0</v>
      </c>
      <c r="I114" s="96">
        <v>0</v>
      </c>
      <c r="J114" s="96">
        <v>0</v>
      </c>
      <c r="K114" s="96">
        <v>0</v>
      </c>
      <c r="L114" s="96">
        <v>0</v>
      </c>
      <c r="M114" s="96">
        <v>0</v>
      </c>
      <c r="N114" s="96">
        <v>1371417</v>
      </c>
      <c r="O114" s="96">
        <v>0</v>
      </c>
      <c r="P114" s="96">
        <v>0</v>
      </c>
      <c r="Q114" s="105">
        <f t="shared" si="15"/>
        <v>1371417</v>
      </c>
    </row>
    <row r="115" spans="2:17" outlineLevel="2" x14ac:dyDescent="0.25">
      <c r="B115" s="93" t="s">
        <v>80</v>
      </c>
      <c r="C115" s="94">
        <v>891800498</v>
      </c>
      <c r="D115" s="95" t="s">
        <v>172</v>
      </c>
      <c r="E115" s="96">
        <v>5</v>
      </c>
      <c r="F115" s="96">
        <v>0</v>
      </c>
      <c r="G115" s="96">
        <v>0</v>
      </c>
      <c r="H115" s="96">
        <f t="shared" si="14"/>
        <v>0</v>
      </c>
      <c r="I115" s="96">
        <v>0</v>
      </c>
      <c r="J115" s="96">
        <v>0</v>
      </c>
      <c r="K115" s="96">
        <v>0</v>
      </c>
      <c r="L115" s="96">
        <v>0</v>
      </c>
      <c r="M115" s="96">
        <v>0</v>
      </c>
      <c r="N115" s="96">
        <v>25956338</v>
      </c>
      <c r="O115" s="96">
        <v>0</v>
      </c>
      <c r="P115" s="96">
        <v>0</v>
      </c>
      <c r="Q115" s="105">
        <f t="shared" si="15"/>
        <v>25956338</v>
      </c>
    </row>
    <row r="116" spans="2:17" outlineLevel="2" x14ac:dyDescent="0.25">
      <c r="B116" s="93" t="s">
        <v>80</v>
      </c>
      <c r="C116" s="94">
        <v>891855502</v>
      </c>
      <c r="D116" s="95" t="s">
        <v>173</v>
      </c>
      <c r="E116" s="96">
        <v>12</v>
      </c>
      <c r="F116" s="96">
        <v>0</v>
      </c>
      <c r="G116" s="96">
        <v>0</v>
      </c>
      <c r="H116" s="96">
        <f t="shared" si="14"/>
        <v>0</v>
      </c>
      <c r="I116" s="96">
        <v>0</v>
      </c>
      <c r="J116" s="96">
        <v>0</v>
      </c>
      <c r="K116" s="96">
        <v>0</v>
      </c>
      <c r="L116" s="96">
        <v>0</v>
      </c>
      <c r="M116" s="96">
        <v>0</v>
      </c>
      <c r="N116" s="96">
        <v>247001022.13</v>
      </c>
      <c r="O116" s="96">
        <v>0</v>
      </c>
      <c r="P116" s="96">
        <v>0</v>
      </c>
      <c r="Q116" s="105">
        <f t="shared" si="15"/>
        <v>247001022.13</v>
      </c>
    </row>
    <row r="117" spans="2:17" outlineLevel="2" x14ac:dyDescent="0.25">
      <c r="B117" s="93" t="s">
        <v>80</v>
      </c>
      <c r="C117" s="94">
        <v>892000148</v>
      </c>
      <c r="D117" s="95" t="s">
        <v>174</v>
      </c>
      <c r="E117" s="96">
        <v>83</v>
      </c>
      <c r="F117" s="96">
        <v>0</v>
      </c>
      <c r="G117" s="96">
        <v>0</v>
      </c>
      <c r="H117" s="96">
        <f t="shared" si="14"/>
        <v>0</v>
      </c>
      <c r="I117" s="96">
        <v>0</v>
      </c>
      <c r="J117" s="96">
        <v>0</v>
      </c>
      <c r="K117" s="96">
        <v>0</v>
      </c>
      <c r="L117" s="96">
        <v>0</v>
      </c>
      <c r="M117" s="96">
        <v>0</v>
      </c>
      <c r="N117" s="96">
        <v>138738048</v>
      </c>
      <c r="O117" s="96">
        <v>0</v>
      </c>
      <c r="P117" s="96">
        <v>0</v>
      </c>
      <c r="Q117" s="105">
        <f t="shared" si="15"/>
        <v>138738048</v>
      </c>
    </row>
    <row r="118" spans="2:17" outlineLevel="2" x14ac:dyDescent="0.25">
      <c r="B118" s="93" t="s">
        <v>80</v>
      </c>
      <c r="C118" s="94">
        <v>892001476</v>
      </c>
      <c r="D118" s="95" t="s">
        <v>175</v>
      </c>
      <c r="E118" s="96">
        <v>12</v>
      </c>
      <c r="F118" s="96">
        <v>0</v>
      </c>
      <c r="G118" s="96">
        <v>0</v>
      </c>
      <c r="H118" s="96">
        <f t="shared" si="14"/>
        <v>0</v>
      </c>
      <c r="I118" s="96">
        <v>0</v>
      </c>
      <c r="J118" s="96">
        <v>0</v>
      </c>
      <c r="K118" s="96">
        <v>0</v>
      </c>
      <c r="L118" s="96">
        <v>0</v>
      </c>
      <c r="M118" s="96">
        <v>0</v>
      </c>
      <c r="N118" s="96">
        <v>49147964</v>
      </c>
      <c r="O118" s="96">
        <v>0</v>
      </c>
      <c r="P118" s="96">
        <v>0</v>
      </c>
      <c r="Q118" s="105">
        <f t="shared" si="15"/>
        <v>49147964</v>
      </c>
    </row>
    <row r="119" spans="2:17" outlineLevel="2" x14ac:dyDescent="0.25">
      <c r="B119" s="93" t="s">
        <v>80</v>
      </c>
      <c r="C119" s="94">
        <v>892099120</v>
      </c>
      <c r="D119" s="95" t="s">
        <v>176</v>
      </c>
      <c r="E119" s="96">
        <v>4</v>
      </c>
      <c r="F119" s="96">
        <v>0</v>
      </c>
      <c r="G119" s="96">
        <v>0</v>
      </c>
      <c r="H119" s="96">
        <f t="shared" si="14"/>
        <v>0</v>
      </c>
      <c r="I119" s="96">
        <v>0</v>
      </c>
      <c r="J119" s="96">
        <v>0</v>
      </c>
      <c r="K119" s="96">
        <v>0</v>
      </c>
      <c r="L119" s="96">
        <v>0</v>
      </c>
      <c r="M119" s="96">
        <v>0</v>
      </c>
      <c r="N119" s="96">
        <v>1520282</v>
      </c>
      <c r="O119" s="96">
        <v>0</v>
      </c>
      <c r="P119" s="96">
        <v>0</v>
      </c>
      <c r="Q119" s="105">
        <f t="shared" si="15"/>
        <v>1520282</v>
      </c>
    </row>
    <row r="120" spans="2:17" outlineLevel="2" x14ac:dyDescent="0.25">
      <c r="B120" s="93" t="s">
        <v>80</v>
      </c>
      <c r="C120" s="94">
        <v>892099216</v>
      </c>
      <c r="D120" s="95" t="s">
        <v>177</v>
      </c>
      <c r="E120" s="96">
        <v>2</v>
      </c>
      <c r="F120" s="96">
        <v>0</v>
      </c>
      <c r="G120" s="96">
        <v>0</v>
      </c>
      <c r="H120" s="96">
        <f t="shared" si="14"/>
        <v>0</v>
      </c>
      <c r="I120" s="96">
        <v>0</v>
      </c>
      <c r="J120" s="96">
        <v>0</v>
      </c>
      <c r="K120" s="96">
        <v>0</v>
      </c>
      <c r="L120" s="96">
        <v>0</v>
      </c>
      <c r="M120" s="96">
        <v>5360603</v>
      </c>
      <c r="N120" s="96">
        <v>0</v>
      </c>
      <c r="O120" s="96">
        <v>0</v>
      </c>
      <c r="P120" s="96">
        <v>0</v>
      </c>
      <c r="Q120" s="105">
        <f t="shared" si="15"/>
        <v>5360603</v>
      </c>
    </row>
    <row r="121" spans="2:17" outlineLevel="2" x14ac:dyDescent="0.25">
      <c r="B121" s="93" t="s">
        <v>80</v>
      </c>
      <c r="C121" s="94">
        <v>892115003</v>
      </c>
      <c r="D121" s="95" t="s">
        <v>178</v>
      </c>
      <c r="E121" s="96">
        <v>53</v>
      </c>
      <c r="F121" s="96">
        <v>0</v>
      </c>
      <c r="G121" s="96">
        <v>0</v>
      </c>
      <c r="H121" s="96">
        <f t="shared" si="14"/>
        <v>0</v>
      </c>
      <c r="I121" s="96">
        <v>0</v>
      </c>
      <c r="J121" s="96">
        <v>0</v>
      </c>
      <c r="K121" s="96">
        <v>0</v>
      </c>
      <c r="L121" s="96">
        <v>0</v>
      </c>
      <c r="M121" s="96">
        <v>0</v>
      </c>
      <c r="N121" s="96">
        <v>162904712</v>
      </c>
      <c r="O121" s="96">
        <v>0</v>
      </c>
      <c r="P121" s="96">
        <v>0</v>
      </c>
      <c r="Q121" s="105">
        <f t="shared" si="15"/>
        <v>162904712</v>
      </c>
    </row>
    <row r="122" spans="2:17" outlineLevel="2" x14ac:dyDescent="0.25">
      <c r="B122" s="93" t="s">
        <v>80</v>
      </c>
      <c r="C122" s="94">
        <v>892280016</v>
      </c>
      <c r="D122" s="95" t="s">
        <v>179</v>
      </c>
      <c r="E122" s="96">
        <v>13</v>
      </c>
      <c r="F122" s="96">
        <v>0</v>
      </c>
      <c r="G122" s="96">
        <v>0</v>
      </c>
      <c r="H122" s="96">
        <f t="shared" si="14"/>
        <v>0</v>
      </c>
      <c r="I122" s="96">
        <v>0</v>
      </c>
      <c r="J122" s="96">
        <v>0</v>
      </c>
      <c r="K122" s="96">
        <v>0</v>
      </c>
      <c r="L122" s="96">
        <v>0</v>
      </c>
      <c r="M122" s="96">
        <v>0</v>
      </c>
      <c r="N122" s="96">
        <v>2317688</v>
      </c>
      <c r="O122" s="96">
        <v>0</v>
      </c>
      <c r="P122" s="96">
        <v>0</v>
      </c>
      <c r="Q122" s="105">
        <f t="shared" si="15"/>
        <v>2317688</v>
      </c>
    </row>
    <row r="123" spans="2:17" outlineLevel="2" x14ac:dyDescent="0.25">
      <c r="B123" s="93" t="s">
        <v>80</v>
      </c>
      <c r="C123" s="94">
        <v>892280021</v>
      </c>
      <c r="D123" s="95" t="s">
        <v>180</v>
      </c>
      <c r="E123" s="96">
        <v>52</v>
      </c>
      <c r="F123" s="96">
        <v>0</v>
      </c>
      <c r="G123" s="96">
        <v>0</v>
      </c>
      <c r="H123" s="96">
        <f t="shared" si="14"/>
        <v>0</v>
      </c>
      <c r="I123" s="96">
        <v>0</v>
      </c>
      <c r="J123" s="96">
        <v>0</v>
      </c>
      <c r="K123" s="96">
        <v>0</v>
      </c>
      <c r="L123" s="96">
        <v>0</v>
      </c>
      <c r="M123" s="96">
        <v>0</v>
      </c>
      <c r="N123" s="96">
        <v>37031642</v>
      </c>
      <c r="O123" s="96">
        <v>0</v>
      </c>
      <c r="P123" s="96">
        <v>0</v>
      </c>
      <c r="Q123" s="105">
        <f t="shared" si="15"/>
        <v>37031642</v>
      </c>
    </row>
    <row r="124" spans="2:17" outlineLevel="2" x14ac:dyDescent="0.25">
      <c r="B124" s="93" t="s">
        <v>80</v>
      </c>
      <c r="C124" s="94">
        <v>892399999</v>
      </c>
      <c r="D124" s="95" t="s">
        <v>181</v>
      </c>
      <c r="E124" s="96">
        <v>38</v>
      </c>
      <c r="F124" s="96">
        <v>0</v>
      </c>
      <c r="G124" s="96">
        <v>0</v>
      </c>
      <c r="H124" s="96">
        <f t="shared" si="14"/>
        <v>0</v>
      </c>
      <c r="I124" s="96">
        <v>0</v>
      </c>
      <c r="J124" s="96">
        <v>0</v>
      </c>
      <c r="K124" s="96">
        <v>0</v>
      </c>
      <c r="L124" s="96">
        <v>0</v>
      </c>
      <c r="M124" s="96">
        <v>0</v>
      </c>
      <c r="N124" s="96">
        <v>91423267</v>
      </c>
      <c r="O124" s="96">
        <v>0</v>
      </c>
      <c r="P124" s="96">
        <v>0</v>
      </c>
      <c r="Q124" s="105">
        <f t="shared" si="15"/>
        <v>91423267</v>
      </c>
    </row>
    <row r="125" spans="2:17" outlineLevel="2" x14ac:dyDescent="0.25">
      <c r="B125" s="93" t="s">
        <v>80</v>
      </c>
      <c r="C125" s="94">
        <v>899999114</v>
      </c>
      <c r="D125" s="95" t="s">
        <v>182</v>
      </c>
      <c r="E125" s="96">
        <v>227</v>
      </c>
      <c r="F125" s="96">
        <v>135569</v>
      </c>
      <c r="G125" s="96">
        <v>6268015</v>
      </c>
      <c r="H125" s="96">
        <f t="shared" si="14"/>
        <v>6403584</v>
      </c>
      <c r="I125" s="96">
        <v>0</v>
      </c>
      <c r="J125" s="96">
        <v>0</v>
      </c>
      <c r="K125" s="96">
        <v>0</v>
      </c>
      <c r="L125" s="96">
        <v>0</v>
      </c>
      <c r="M125" s="96">
        <v>0</v>
      </c>
      <c r="N125" s="96">
        <v>594542230.03999996</v>
      </c>
      <c r="O125" s="96">
        <v>0</v>
      </c>
      <c r="P125" s="96">
        <v>0</v>
      </c>
      <c r="Q125" s="105">
        <f t="shared" si="15"/>
        <v>600945814.03999996</v>
      </c>
    </row>
    <row r="126" spans="2:17" outlineLevel="2" x14ac:dyDescent="0.25">
      <c r="B126" s="93" t="s">
        <v>80</v>
      </c>
      <c r="C126" s="94">
        <v>899999336</v>
      </c>
      <c r="D126" s="95" t="s">
        <v>183</v>
      </c>
      <c r="E126" s="96">
        <v>118</v>
      </c>
      <c r="F126" s="96">
        <v>0</v>
      </c>
      <c r="G126" s="96">
        <v>0</v>
      </c>
      <c r="H126" s="96">
        <f t="shared" si="14"/>
        <v>0</v>
      </c>
      <c r="I126" s="96">
        <v>0</v>
      </c>
      <c r="J126" s="96">
        <v>0</v>
      </c>
      <c r="K126" s="96">
        <v>0</v>
      </c>
      <c r="L126" s="96">
        <v>0</v>
      </c>
      <c r="M126" s="96">
        <v>0</v>
      </c>
      <c r="N126" s="96">
        <v>252842260.22</v>
      </c>
      <c r="O126" s="96">
        <v>0</v>
      </c>
      <c r="P126" s="96">
        <v>0</v>
      </c>
      <c r="Q126" s="105">
        <f t="shared" si="15"/>
        <v>252842260.22</v>
      </c>
    </row>
    <row r="127" spans="2:17" ht="12" outlineLevel="2" thickBot="1" x14ac:dyDescent="0.3">
      <c r="B127" s="93" t="s">
        <v>80</v>
      </c>
      <c r="C127" s="94">
        <v>900034608</v>
      </c>
      <c r="D127" s="95" t="s">
        <v>184</v>
      </c>
      <c r="E127" s="96">
        <v>21</v>
      </c>
      <c r="F127" s="96">
        <v>0</v>
      </c>
      <c r="G127" s="96">
        <v>0</v>
      </c>
      <c r="H127" s="96">
        <f t="shared" si="14"/>
        <v>0</v>
      </c>
      <c r="I127" s="96">
        <v>0</v>
      </c>
      <c r="J127" s="96">
        <v>0</v>
      </c>
      <c r="K127" s="96">
        <v>0</v>
      </c>
      <c r="L127" s="96">
        <v>0</v>
      </c>
      <c r="M127" s="96">
        <v>0</v>
      </c>
      <c r="N127" s="96">
        <v>381891864.48000002</v>
      </c>
      <c r="O127" s="96">
        <v>0</v>
      </c>
      <c r="P127" s="96">
        <v>0</v>
      </c>
      <c r="Q127" s="105">
        <f t="shared" si="15"/>
        <v>381891864.48000002</v>
      </c>
    </row>
    <row r="128" spans="2:17" ht="12" outlineLevel="1" thickBot="1" x14ac:dyDescent="0.3">
      <c r="B128" s="40" t="s">
        <v>80</v>
      </c>
      <c r="C128" s="107"/>
      <c r="D128" s="108"/>
      <c r="E128" s="109">
        <f>SUBTOTAL(9,E80:E127)</f>
        <v>1923</v>
      </c>
      <c r="F128" s="109">
        <f t="shared" ref="F128:Q128" si="16">SUBTOTAL(9,F80:F127)</f>
        <v>135569</v>
      </c>
      <c r="G128" s="109">
        <f t="shared" si="16"/>
        <v>6268015</v>
      </c>
      <c r="H128" s="109">
        <f t="shared" si="16"/>
        <v>6403584</v>
      </c>
      <c r="I128" s="109">
        <f t="shared" si="16"/>
        <v>0</v>
      </c>
      <c r="J128" s="109">
        <f t="shared" si="16"/>
        <v>0</v>
      </c>
      <c r="K128" s="109">
        <f t="shared" si="16"/>
        <v>0</v>
      </c>
      <c r="L128" s="109">
        <f t="shared" si="16"/>
        <v>0</v>
      </c>
      <c r="M128" s="109">
        <f t="shared" si="16"/>
        <v>5360603</v>
      </c>
      <c r="N128" s="109">
        <f t="shared" si="16"/>
        <v>4146860754.9699998</v>
      </c>
      <c r="O128" s="109">
        <f t="shared" si="16"/>
        <v>0</v>
      </c>
      <c r="P128" s="109">
        <f t="shared" si="16"/>
        <v>0</v>
      </c>
      <c r="Q128" s="109">
        <f t="shared" si="16"/>
        <v>4158624941.9699998</v>
      </c>
    </row>
    <row r="129" spans="2:17" outlineLevel="2" x14ac:dyDescent="0.25">
      <c r="B129" s="93" t="s">
        <v>81</v>
      </c>
      <c r="C129" s="94">
        <v>800037166</v>
      </c>
      <c r="D129" s="95" t="s">
        <v>185</v>
      </c>
      <c r="E129" s="96">
        <v>1</v>
      </c>
      <c r="F129" s="96">
        <v>0</v>
      </c>
      <c r="G129" s="96">
        <v>0</v>
      </c>
      <c r="H129" s="96">
        <f t="shared" ref="H129:H144" si="17">+F129+G129</f>
        <v>0</v>
      </c>
      <c r="I129" s="96">
        <v>0</v>
      </c>
      <c r="J129" s="96">
        <v>0</v>
      </c>
      <c r="K129" s="96">
        <v>0</v>
      </c>
      <c r="L129" s="96">
        <v>0</v>
      </c>
      <c r="M129" s="96">
        <v>0</v>
      </c>
      <c r="N129" s="96">
        <v>128622</v>
      </c>
      <c r="O129" s="96">
        <v>0</v>
      </c>
      <c r="P129" s="96">
        <v>0</v>
      </c>
      <c r="Q129" s="105">
        <f t="shared" ref="Q129:Q144" si="18">SUM(H129:P129)</f>
        <v>128622</v>
      </c>
    </row>
    <row r="130" spans="2:17" outlineLevel="2" x14ac:dyDescent="0.25">
      <c r="B130" s="93" t="s">
        <v>81</v>
      </c>
      <c r="C130" s="94">
        <v>800044113</v>
      </c>
      <c r="D130" s="95" t="s">
        <v>186</v>
      </c>
      <c r="E130" s="96">
        <v>1</v>
      </c>
      <c r="F130" s="96">
        <v>0</v>
      </c>
      <c r="G130" s="96">
        <v>0</v>
      </c>
      <c r="H130" s="96">
        <f t="shared" si="17"/>
        <v>0</v>
      </c>
      <c r="I130" s="96">
        <v>0</v>
      </c>
      <c r="J130" s="96">
        <v>0</v>
      </c>
      <c r="K130" s="96">
        <v>0</v>
      </c>
      <c r="L130" s="96">
        <v>0</v>
      </c>
      <c r="M130" s="96">
        <v>0</v>
      </c>
      <c r="N130" s="96">
        <v>2324241</v>
      </c>
      <c r="O130" s="96">
        <v>0</v>
      </c>
      <c r="P130" s="96">
        <v>0</v>
      </c>
      <c r="Q130" s="105">
        <f t="shared" si="18"/>
        <v>2324241</v>
      </c>
    </row>
    <row r="131" spans="2:17" outlineLevel="2" x14ac:dyDescent="0.25">
      <c r="B131" s="93" t="s">
        <v>81</v>
      </c>
      <c r="C131" s="94">
        <v>800079035</v>
      </c>
      <c r="D131" s="95" t="s">
        <v>187</v>
      </c>
      <c r="E131" s="96">
        <v>1</v>
      </c>
      <c r="F131" s="96">
        <v>0</v>
      </c>
      <c r="G131" s="96">
        <v>0</v>
      </c>
      <c r="H131" s="96">
        <f t="shared" si="17"/>
        <v>0</v>
      </c>
      <c r="I131" s="96">
        <v>0</v>
      </c>
      <c r="J131" s="96">
        <v>0</v>
      </c>
      <c r="K131" s="96">
        <v>0</v>
      </c>
      <c r="L131" s="96">
        <v>0</v>
      </c>
      <c r="M131" s="96">
        <v>0</v>
      </c>
      <c r="N131" s="96">
        <v>56451</v>
      </c>
      <c r="O131" s="96">
        <v>0</v>
      </c>
      <c r="P131" s="96">
        <v>0</v>
      </c>
      <c r="Q131" s="105">
        <f t="shared" si="18"/>
        <v>56451</v>
      </c>
    </row>
    <row r="132" spans="2:17" outlineLevel="2" x14ac:dyDescent="0.25">
      <c r="B132" s="93" t="s">
        <v>81</v>
      </c>
      <c r="C132" s="94">
        <v>800095466</v>
      </c>
      <c r="D132" s="95" t="s">
        <v>188</v>
      </c>
      <c r="E132" s="96">
        <v>1</v>
      </c>
      <c r="F132" s="96">
        <v>0</v>
      </c>
      <c r="G132" s="96">
        <v>0</v>
      </c>
      <c r="H132" s="96">
        <f t="shared" si="17"/>
        <v>0</v>
      </c>
      <c r="I132" s="96">
        <v>0</v>
      </c>
      <c r="J132" s="96">
        <v>0</v>
      </c>
      <c r="K132" s="96">
        <v>0</v>
      </c>
      <c r="L132" s="96">
        <v>0</v>
      </c>
      <c r="M132" s="96">
        <v>0</v>
      </c>
      <c r="N132" s="96">
        <v>51300</v>
      </c>
      <c r="O132" s="96">
        <v>0</v>
      </c>
      <c r="P132" s="96">
        <v>0</v>
      </c>
      <c r="Q132" s="105">
        <f t="shared" si="18"/>
        <v>51300</v>
      </c>
    </row>
    <row r="133" spans="2:17" outlineLevel="2" x14ac:dyDescent="0.25">
      <c r="B133" s="93" t="s">
        <v>81</v>
      </c>
      <c r="C133" s="94">
        <v>800096595</v>
      </c>
      <c r="D133" s="95" t="s">
        <v>189</v>
      </c>
      <c r="E133" s="96">
        <v>1</v>
      </c>
      <c r="F133" s="96">
        <v>0</v>
      </c>
      <c r="G133" s="96">
        <v>0</v>
      </c>
      <c r="H133" s="96">
        <f t="shared" si="17"/>
        <v>0</v>
      </c>
      <c r="I133" s="96">
        <v>0</v>
      </c>
      <c r="J133" s="96">
        <v>0</v>
      </c>
      <c r="K133" s="96">
        <v>0</v>
      </c>
      <c r="L133" s="96">
        <v>0</v>
      </c>
      <c r="M133" s="96">
        <v>0</v>
      </c>
      <c r="N133" s="96">
        <v>77900</v>
      </c>
      <c r="O133" s="96">
        <v>0</v>
      </c>
      <c r="P133" s="96">
        <v>0</v>
      </c>
      <c r="Q133" s="105">
        <f t="shared" si="18"/>
        <v>77900</v>
      </c>
    </row>
    <row r="134" spans="2:17" outlineLevel="2" x14ac:dyDescent="0.25">
      <c r="B134" s="93" t="s">
        <v>81</v>
      </c>
      <c r="C134" s="94">
        <v>800098195</v>
      </c>
      <c r="D134" s="95" t="s">
        <v>190</v>
      </c>
      <c r="E134" s="96">
        <v>1</v>
      </c>
      <c r="F134" s="96">
        <v>0</v>
      </c>
      <c r="G134" s="96">
        <v>0</v>
      </c>
      <c r="H134" s="96">
        <f t="shared" si="17"/>
        <v>0</v>
      </c>
      <c r="I134" s="96">
        <v>0</v>
      </c>
      <c r="J134" s="96">
        <v>0</v>
      </c>
      <c r="K134" s="96">
        <v>0</v>
      </c>
      <c r="L134" s="96">
        <v>0</v>
      </c>
      <c r="M134" s="96">
        <v>0</v>
      </c>
      <c r="N134" s="96">
        <v>7750924</v>
      </c>
      <c r="O134" s="96">
        <v>0</v>
      </c>
      <c r="P134" s="96">
        <v>0</v>
      </c>
      <c r="Q134" s="105">
        <f t="shared" si="18"/>
        <v>7750924</v>
      </c>
    </row>
    <row r="135" spans="2:17" outlineLevel="2" x14ac:dyDescent="0.25">
      <c r="B135" s="93" t="s">
        <v>81</v>
      </c>
      <c r="C135" s="94">
        <v>800100053</v>
      </c>
      <c r="D135" s="95" t="s">
        <v>191</v>
      </c>
      <c r="E135" s="96">
        <v>2</v>
      </c>
      <c r="F135" s="96">
        <v>0</v>
      </c>
      <c r="G135" s="96">
        <v>0</v>
      </c>
      <c r="H135" s="96">
        <f t="shared" si="17"/>
        <v>0</v>
      </c>
      <c r="I135" s="96">
        <v>0</v>
      </c>
      <c r="J135" s="96">
        <v>0</v>
      </c>
      <c r="K135" s="96">
        <v>0</v>
      </c>
      <c r="L135" s="96">
        <v>0</v>
      </c>
      <c r="M135" s="96">
        <v>0</v>
      </c>
      <c r="N135" s="96">
        <v>148770</v>
      </c>
      <c r="O135" s="96">
        <v>0</v>
      </c>
      <c r="P135" s="96">
        <v>0</v>
      </c>
      <c r="Q135" s="105">
        <f t="shared" si="18"/>
        <v>148770</v>
      </c>
    </row>
    <row r="136" spans="2:17" outlineLevel="2" x14ac:dyDescent="0.25">
      <c r="B136" s="93" t="s">
        <v>81</v>
      </c>
      <c r="C136" s="94">
        <v>800100145</v>
      </c>
      <c r="D136" s="95" t="s">
        <v>192</v>
      </c>
      <c r="E136" s="96">
        <v>2</v>
      </c>
      <c r="F136" s="96">
        <v>0</v>
      </c>
      <c r="G136" s="96">
        <v>0</v>
      </c>
      <c r="H136" s="96">
        <f t="shared" si="17"/>
        <v>0</v>
      </c>
      <c r="I136" s="96">
        <v>0</v>
      </c>
      <c r="J136" s="96">
        <v>0</v>
      </c>
      <c r="K136" s="96">
        <v>0</v>
      </c>
      <c r="L136" s="96">
        <v>0</v>
      </c>
      <c r="M136" s="96">
        <v>0</v>
      </c>
      <c r="N136" s="96">
        <v>90600</v>
      </c>
      <c r="O136" s="96">
        <v>0</v>
      </c>
      <c r="P136" s="96">
        <v>0</v>
      </c>
      <c r="Q136" s="105">
        <f t="shared" si="18"/>
        <v>90600</v>
      </c>
    </row>
    <row r="137" spans="2:17" outlineLevel="2" x14ac:dyDescent="0.25">
      <c r="B137" s="93" t="s">
        <v>81</v>
      </c>
      <c r="C137" s="94">
        <v>800128428</v>
      </c>
      <c r="D137" s="95" t="s">
        <v>193</v>
      </c>
      <c r="E137" s="96">
        <v>1</v>
      </c>
      <c r="F137" s="96">
        <v>0</v>
      </c>
      <c r="G137" s="96">
        <v>0</v>
      </c>
      <c r="H137" s="96">
        <f t="shared" si="17"/>
        <v>0</v>
      </c>
      <c r="I137" s="96">
        <v>0</v>
      </c>
      <c r="J137" s="96">
        <v>0</v>
      </c>
      <c r="K137" s="96">
        <v>0</v>
      </c>
      <c r="L137" s="96">
        <v>0</v>
      </c>
      <c r="M137" s="96">
        <v>0</v>
      </c>
      <c r="N137" s="96">
        <v>102642</v>
      </c>
      <c r="O137" s="96">
        <v>0</v>
      </c>
      <c r="P137" s="96">
        <v>0</v>
      </c>
      <c r="Q137" s="105">
        <f t="shared" si="18"/>
        <v>102642</v>
      </c>
    </row>
    <row r="138" spans="2:17" outlineLevel="2" x14ac:dyDescent="0.25">
      <c r="B138" s="93" t="s">
        <v>81</v>
      </c>
      <c r="C138" s="94">
        <v>806001439</v>
      </c>
      <c r="D138" s="95" t="s">
        <v>194</v>
      </c>
      <c r="E138" s="96">
        <v>1</v>
      </c>
      <c r="F138" s="96">
        <v>0</v>
      </c>
      <c r="G138" s="96">
        <v>0</v>
      </c>
      <c r="H138" s="96">
        <f t="shared" si="17"/>
        <v>0</v>
      </c>
      <c r="I138" s="96">
        <v>0</v>
      </c>
      <c r="J138" s="96">
        <v>0</v>
      </c>
      <c r="K138" s="96">
        <v>0</v>
      </c>
      <c r="L138" s="96">
        <v>0</v>
      </c>
      <c r="M138" s="96">
        <v>0</v>
      </c>
      <c r="N138" s="96">
        <v>48700</v>
      </c>
      <c r="O138" s="96">
        <v>0</v>
      </c>
      <c r="P138" s="96">
        <v>0</v>
      </c>
      <c r="Q138" s="105">
        <f t="shared" si="18"/>
        <v>48700</v>
      </c>
    </row>
    <row r="139" spans="2:17" outlineLevel="2" x14ac:dyDescent="0.25">
      <c r="B139" s="93" t="s">
        <v>81</v>
      </c>
      <c r="C139" s="94">
        <v>890112371</v>
      </c>
      <c r="D139" s="95" t="s">
        <v>195</v>
      </c>
      <c r="E139" s="96">
        <v>1</v>
      </c>
      <c r="F139" s="96">
        <v>0</v>
      </c>
      <c r="G139" s="96">
        <v>0</v>
      </c>
      <c r="H139" s="96">
        <f t="shared" si="17"/>
        <v>0</v>
      </c>
      <c r="I139" s="96">
        <v>0</v>
      </c>
      <c r="J139" s="96">
        <v>0</v>
      </c>
      <c r="K139" s="96">
        <v>0</v>
      </c>
      <c r="L139" s="96">
        <v>0</v>
      </c>
      <c r="M139" s="96">
        <v>0</v>
      </c>
      <c r="N139" s="96">
        <v>48700</v>
      </c>
      <c r="O139" s="96">
        <v>0</v>
      </c>
      <c r="P139" s="96">
        <v>0</v>
      </c>
      <c r="Q139" s="105">
        <f t="shared" si="18"/>
        <v>48700</v>
      </c>
    </row>
    <row r="140" spans="2:17" outlineLevel="2" x14ac:dyDescent="0.25">
      <c r="B140" s="93" t="s">
        <v>81</v>
      </c>
      <c r="C140" s="94">
        <v>890201190</v>
      </c>
      <c r="D140" s="95" t="s">
        <v>196</v>
      </c>
      <c r="E140" s="96">
        <v>1</v>
      </c>
      <c r="F140" s="96">
        <v>0</v>
      </c>
      <c r="G140" s="96">
        <v>0</v>
      </c>
      <c r="H140" s="96">
        <f t="shared" si="17"/>
        <v>0</v>
      </c>
      <c r="I140" s="96">
        <v>0</v>
      </c>
      <c r="J140" s="96">
        <v>0</v>
      </c>
      <c r="K140" s="96">
        <v>0</v>
      </c>
      <c r="L140" s="96">
        <v>0</v>
      </c>
      <c r="M140" s="96">
        <v>0</v>
      </c>
      <c r="N140" s="96">
        <v>52929</v>
      </c>
      <c r="O140" s="96">
        <v>0</v>
      </c>
      <c r="P140" s="96">
        <v>0</v>
      </c>
      <c r="Q140" s="105">
        <f t="shared" si="18"/>
        <v>52929</v>
      </c>
    </row>
    <row r="141" spans="2:17" outlineLevel="2" x14ac:dyDescent="0.25">
      <c r="B141" s="93" t="s">
        <v>81</v>
      </c>
      <c r="C141" s="94">
        <v>890399045</v>
      </c>
      <c r="D141" s="95" t="s">
        <v>197</v>
      </c>
      <c r="E141" s="96">
        <v>1</v>
      </c>
      <c r="F141" s="96">
        <v>0</v>
      </c>
      <c r="G141" s="96">
        <v>0</v>
      </c>
      <c r="H141" s="96">
        <f t="shared" si="17"/>
        <v>0</v>
      </c>
      <c r="I141" s="96">
        <v>0</v>
      </c>
      <c r="J141" s="96">
        <v>0</v>
      </c>
      <c r="K141" s="96">
        <v>0</v>
      </c>
      <c r="L141" s="96">
        <v>0</v>
      </c>
      <c r="M141" s="96">
        <v>0</v>
      </c>
      <c r="N141" s="96">
        <v>9567367</v>
      </c>
      <c r="O141" s="96">
        <v>0</v>
      </c>
      <c r="P141" s="96">
        <v>0</v>
      </c>
      <c r="Q141" s="105">
        <f t="shared" si="18"/>
        <v>9567367</v>
      </c>
    </row>
    <row r="142" spans="2:17" outlineLevel="2" x14ac:dyDescent="0.25">
      <c r="B142" s="93" t="s">
        <v>81</v>
      </c>
      <c r="C142" s="94">
        <v>890905211</v>
      </c>
      <c r="D142" s="95" t="s">
        <v>198</v>
      </c>
      <c r="E142" s="96">
        <v>2</v>
      </c>
      <c r="F142" s="96">
        <v>0</v>
      </c>
      <c r="G142" s="96">
        <v>0</v>
      </c>
      <c r="H142" s="96">
        <f t="shared" si="17"/>
        <v>0</v>
      </c>
      <c r="I142" s="96">
        <v>0</v>
      </c>
      <c r="J142" s="96">
        <v>0</v>
      </c>
      <c r="K142" s="96">
        <v>0</v>
      </c>
      <c r="L142" s="96">
        <v>0</v>
      </c>
      <c r="M142" s="96">
        <v>0</v>
      </c>
      <c r="N142" s="96">
        <v>3641774</v>
      </c>
      <c r="O142" s="96">
        <v>0</v>
      </c>
      <c r="P142" s="96">
        <v>0</v>
      </c>
      <c r="Q142" s="105">
        <f t="shared" si="18"/>
        <v>3641774</v>
      </c>
    </row>
    <row r="143" spans="2:17" outlineLevel="2" x14ac:dyDescent="0.25">
      <c r="B143" s="93" t="s">
        <v>81</v>
      </c>
      <c r="C143" s="94">
        <v>891180009</v>
      </c>
      <c r="D143" s="95" t="s">
        <v>199</v>
      </c>
      <c r="E143" s="96">
        <v>2</v>
      </c>
      <c r="F143" s="96">
        <v>0</v>
      </c>
      <c r="G143" s="96">
        <v>0</v>
      </c>
      <c r="H143" s="96">
        <f t="shared" si="17"/>
        <v>0</v>
      </c>
      <c r="I143" s="96">
        <v>0</v>
      </c>
      <c r="J143" s="96">
        <v>0</v>
      </c>
      <c r="K143" s="96">
        <v>0</v>
      </c>
      <c r="L143" s="96">
        <v>0</v>
      </c>
      <c r="M143" s="96">
        <v>0</v>
      </c>
      <c r="N143" s="96">
        <v>163378</v>
      </c>
      <c r="O143" s="96">
        <v>0</v>
      </c>
      <c r="P143" s="96">
        <v>0</v>
      </c>
      <c r="Q143" s="105">
        <f t="shared" si="18"/>
        <v>163378</v>
      </c>
    </row>
    <row r="144" spans="2:17" ht="12" outlineLevel="2" thickBot="1" x14ac:dyDescent="0.3">
      <c r="B144" s="93" t="s">
        <v>81</v>
      </c>
      <c r="C144" s="94">
        <v>891180021</v>
      </c>
      <c r="D144" s="95" t="s">
        <v>200</v>
      </c>
      <c r="E144" s="96">
        <v>1</v>
      </c>
      <c r="F144" s="96">
        <v>0</v>
      </c>
      <c r="G144" s="96">
        <v>0</v>
      </c>
      <c r="H144" s="96">
        <f t="shared" si="17"/>
        <v>0</v>
      </c>
      <c r="I144" s="96">
        <v>0</v>
      </c>
      <c r="J144" s="96">
        <v>0</v>
      </c>
      <c r="K144" s="96">
        <v>0</v>
      </c>
      <c r="L144" s="96">
        <v>0</v>
      </c>
      <c r="M144" s="96">
        <v>0</v>
      </c>
      <c r="N144" s="96">
        <v>53945</v>
      </c>
      <c r="O144" s="96">
        <v>0</v>
      </c>
      <c r="P144" s="96">
        <v>0</v>
      </c>
      <c r="Q144" s="105">
        <f t="shared" si="18"/>
        <v>53945</v>
      </c>
    </row>
    <row r="145" spans="2:17" ht="12" outlineLevel="1" thickBot="1" x14ac:dyDescent="0.3">
      <c r="B145" s="40" t="s">
        <v>83</v>
      </c>
      <c r="C145" s="107"/>
      <c r="D145" s="108"/>
      <c r="E145" s="109">
        <f t="shared" ref="E145:Q145" si="19">SUBTOTAL(9,E129:E144)</f>
        <v>20</v>
      </c>
      <c r="F145" s="109">
        <f t="shared" si="19"/>
        <v>0</v>
      </c>
      <c r="G145" s="109">
        <f t="shared" si="19"/>
        <v>0</v>
      </c>
      <c r="H145" s="109">
        <f t="shared" si="19"/>
        <v>0</v>
      </c>
      <c r="I145" s="109">
        <f t="shared" si="19"/>
        <v>0</v>
      </c>
      <c r="J145" s="109">
        <f t="shared" si="19"/>
        <v>0</v>
      </c>
      <c r="K145" s="109">
        <f t="shared" si="19"/>
        <v>0</v>
      </c>
      <c r="L145" s="109">
        <f t="shared" si="19"/>
        <v>0</v>
      </c>
      <c r="M145" s="109">
        <f t="shared" si="19"/>
        <v>0</v>
      </c>
      <c r="N145" s="109">
        <f t="shared" si="19"/>
        <v>24308243</v>
      </c>
      <c r="O145" s="109">
        <f t="shared" si="19"/>
        <v>0</v>
      </c>
      <c r="P145" s="109">
        <f t="shared" si="19"/>
        <v>0</v>
      </c>
      <c r="Q145" s="110">
        <f t="shared" si="19"/>
        <v>24308243</v>
      </c>
    </row>
    <row r="146" spans="2:17" ht="12" outlineLevel="2" thickBot="1" x14ac:dyDescent="0.3">
      <c r="B146" s="93" t="s">
        <v>25</v>
      </c>
      <c r="C146" s="94">
        <v>800246953</v>
      </c>
      <c r="D146" s="95" t="s">
        <v>38</v>
      </c>
      <c r="E146" s="96">
        <v>36</v>
      </c>
      <c r="F146" s="96">
        <v>0</v>
      </c>
      <c r="G146" s="96">
        <v>0</v>
      </c>
      <c r="H146" s="96">
        <f>+F146+G146</f>
        <v>0</v>
      </c>
      <c r="I146" s="96">
        <v>0</v>
      </c>
      <c r="J146" s="96">
        <v>0</v>
      </c>
      <c r="K146" s="96">
        <v>0</v>
      </c>
      <c r="L146" s="96">
        <v>0</v>
      </c>
      <c r="M146" s="96">
        <v>0</v>
      </c>
      <c r="N146" s="96">
        <v>60931099</v>
      </c>
      <c r="O146" s="96">
        <v>0</v>
      </c>
      <c r="P146" s="96">
        <v>0</v>
      </c>
      <c r="Q146" s="105">
        <f>SUM(H146:P146)</f>
        <v>60931099</v>
      </c>
    </row>
    <row r="147" spans="2:17" ht="12" outlineLevel="1" thickBot="1" x14ac:dyDescent="0.3">
      <c r="B147" s="40" t="s">
        <v>47</v>
      </c>
      <c r="C147" s="107"/>
      <c r="D147" s="108"/>
      <c r="E147" s="109">
        <f t="shared" ref="E147:Q147" si="20">SUBTOTAL(9,E146:E146)</f>
        <v>36</v>
      </c>
      <c r="F147" s="109">
        <f t="shared" si="20"/>
        <v>0</v>
      </c>
      <c r="G147" s="109">
        <f t="shared" si="20"/>
        <v>0</v>
      </c>
      <c r="H147" s="109">
        <f t="shared" si="20"/>
        <v>0</v>
      </c>
      <c r="I147" s="109">
        <f t="shared" si="20"/>
        <v>0</v>
      </c>
      <c r="J147" s="109">
        <f t="shared" si="20"/>
        <v>0</v>
      </c>
      <c r="K147" s="109">
        <f t="shared" si="20"/>
        <v>0</v>
      </c>
      <c r="L147" s="109">
        <f t="shared" si="20"/>
        <v>0</v>
      </c>
      <c r="M147" s="109">
        <f t="shared" si="20"/>
        <v>0</v>
      </c>
      <c r="N147" s="109">
        <f t="shared" si="20"/>
        <v>60931099</v>
      </c>
      <c r="O147" s="109">
        <f t="shared" si="20"/>
        <v>0</v>
      </c>
      <c r="P147" s="109">
        <f t="shared" si="20"/>
        <v>0</v>
      </c>
      <c r="Q147" s="110">
        <f t="shared" si="20"/>
        <v>60931099</v>
      </c>
    </row>
    <row r="148" spans="2:17" ht="12" outlineLevel="2" thickBot="1" x14ac:dyDescent="0.3">
      <c r="B148" s="93" t="s">
        <v>26</v>
      </c>
      <c r="C148" s="94">
        <v>800246953</v>
      </c>
      <c r="D148" s="95" t="s">
        <v>38</v>
      </c>
      <c r="E148" s="96">
        <v>85</v>
      </c>
      <c r="F148" s="96">
        <v>0</v>
      </c>
      <c r="G148" s="96">
        <v>0</v>
      </c>
      <c r="H148" s="96">
        <f>+F148+G148</f>
        <v>0</v>
      </c>
      <c r="I148" s="96">
        <v>0</v>
      </c>
      <c r="J148" s="96">
        <v>0</v>
      </c>
      <c r="K148" s="96">
        <v>0</v>
      </c>
      <c r="L148" s="96">
        <v>0</v>
      </c>
      <c r="M148" s="96">
        <v>0</v>
      </c>
      <c r="N148" s="96">
        <v>169679500</v>
      </c>
      <c r="O148" s="96">
        <v>0</v>
      </c>
      <c r="P148" s="96">
        <v>0</v>
      </c>
      <c r="Q148" s="105">
        <f>SUM(H148:P148)</f>
        <v>169679500</v>
      </c>
    </row>
    <row r="149" spans="2:17" ht="12" outlineLevel="1" thickBot="1" x14ac:dyDescent="0.3">
      <c r="B149" s="40" t="s">
        <v>48</v>
      </c>
      <c r="C149" s="107"/>
      <c r="D149" s="108"/>
      <c r="E149" s="109">
        <f t="shared" ref="E149:Q149" si="21">SUBTOTAL(9,E148:E148)</f>
        <v>85</v>
      </c>
      <c r="F149" s="109">
        <f t="shared" si="21"/>
        <v>0</v>
      </c>
      <c r="G149" s="109">
        <f t="shared" si="21"/>
        <v>0</v>
      </c>
      <c r="H149" s="109">
        <f t="shared" si="21"/>
        <v>0</v>
      </c>
      <c r="I149" s="109">
        <f t="shared" si="21"/>
        <v>0</v>
      </c>
      <c r="J149" s="109">
        <f t="shared" si="21"/>
        <v>0</v>
      </c>
      <c r="K149" s="109">
        <f t="shared" si="21"/>
        <v>0</v>
      </c>
      <c r="L149" s="109">
        <f t="shared" si="21"/>
        <v>0</v>
      </c>
      <c r="M149" s="109">
        <f t="shared" si="21"/>
        <v>0</v>
      </c>
      <c r="N149" s="109">
        <f t="shared" si="21"/>
        <v>169679500</v>
      </c>
      <c r="O149" s="109">
        <f t="shared" si="21"/>
        <v>0</v>
      </c>
      <c r="P149" s="109">
        <f t="shared" si="21"/>
        <v>0</v>
      </c>
      <c r="Q149" s="110">
        <f t="shared" si="21"/>
        <v>169679500</v>
      </c>
    </row>
    <row r="150" spans="2:17" ht="12" outlineLevel="2" thickBot="1" x14ac:dyDescent="0.3">
      <c r="B150" s="93" t="s">
        <v>86</v>
      </c>
      <c r="C150" s="94">
        <v>800246953</v>
      </c>
      <c r="D150" s="95" t="s">
        <v>38</v>
      </c>
      <c r="E150" s="96">
        <v>5165</v>
      </c>
      <c r="F150" s="96">
        <v>0</v>
      </c>
      <c r="G150" s="96">
        <v>659104221</v>
      </c>
      <c r="H150" s="96">
        <f>+F150+G150</f>
        <v>659104221</v>
      </c>
      <c r="I150" s="96">
        <v>905314190</v>
      </c>
      <c r="J150" s="96">
        <v>1223574490</v>
      </c>
      <c r="K150" s="96">
        <v>293816553</v>
      </c>
      <c r="L150" s="96">
        <v>1662255001</v>
      </c>
      <c r="M150" s="96">
        <v>4040245582</v>
      </c>
      <c r="N150" s="96">
        <v>1228448903.1500001</v>
      </c>
      <c r="O150" s="96">
        <v>0</v>
      </c>
      <c r="P150" s="96">
        <v>-1337104</v>
      </c>
      <c r="Q150" s="105">
        <f>SUM(H150:P150)</f>
        <v>10011421836.15</v>
      </c>
    </row>
    <row r="151" spans="2:17" ht="12" outlineLevel="1" thickBot="1" x14ac:dyDescent="0.3">
      <c r="B151" s="40" t="s">
        <v>88</v>
      </c>
      <c r="C151" s="107"/>
      <c r="D151" s="108"/>
      <c r="E151" s="109">
        <f t="shared" ref="E151:Q151" si="22">SUBTOTAL(9,E150:E150)</f>
        <v>5165</v>
      </c>
      <c r="F151" s="109">
        <f t="shared" si="22"/>
        <v>0</v>
      </c>
      <c r="G151" s="109">
        <f t="shared" si="22"/>
        <v>659104221</v>
      </c>
      <c r="H151" s="109">
        <f t="shared" si="22"/>
        <v>659104221</v>
      </c>
      <c r="I151" s="109">
        <f t="shared" si="22"/>
        <v>905314190</v>
      </c>
      <c r="J151" s="109">
        <f t="shared" si="22"/>
        <v>1223574490</v>
      </c>
      <c r="K151" s="109">
        <f t="shared" si="22"/>
        <v>293816553</v>
      </c>
      <c r="L151" s="109">
        <f t="shared" si="22"/>
        <v>1662255001</v>
      </c>
      <c r="M151" s="109">
        <f t="shared" si="22"/>
        <v>4040245582</v>
      </c>
      <c r="N151" s="109">
        <f t="shared" si="22"/>
        <v>1228448903.1500001</v>
      </c>
      <c r="O151" s="109">
        <f t="shared" si="22"/>
        <v>0</v>
      </c>
      <c r="P151" s="109">
        <f t="shared" si="22"/>
        <v>-1337104</v>
      </c>
      <c r="Q151" s="110">
        <f t="shared" si="22"/>
        <v>10011421836.15</v>
      </c>
    </row>
    <row r="152" spans="2:17" ht="12" outlineLevel="2" thickBot="1" x14ac:dyDescent="0.3">
      <c r="B152" s="93" t="s">
        <v>27</v>
      </c>
      <c r="C152" s="94">
        <v>800246953</v>
      </c>
      <c r="D152" s="95" t="s">
        <v>38</v>
      </c>
      <c r="E152" s="96">
        <v>32</v>
      </c>
      <c r="F152" s="96">
        <v>0</v>
      </c>
      <c r="G152" s="96">
        <v>0</v>
      </c>
      <c r="H152" s="96">
        <f>+F152+G152</f>
        <v>0</v>
      </c>
      <c r="I152" s="96">
        <v>98764900</v>
      </c>
      <c r="J152" s="96">
        <v>118976700</v>
      </c>
      <c r="K152" s="96">
        <v>91672700</v>
      </c>
      <c r="L152" s="96">
        <v>333793800</v>
      </c>
      <c r="M152" s="96">
        <v>612130000</v>
      </c>
      <c r="N152" s="96">
        <v>1748832719</v>
      </c>
      <c r="O152" s="96">
        <v>0</v>
      </c>
      <c r="P152" s="96">
        <v>0</v>
      </c>
      <c r="Q152" s="105">
        <f>SUM(H152:P152)</f>
        <v>3004170819</v>
      </c>
    </row>
    <row r="153" spans="2:17" ht="12" outlineLevel="1" thickBot="1" x14ac:dyDescent="0.3">
      <c r="B153" s="40" t="s">
        <v>49</v>
      </c>
      <c r="C153" s="107"/>
      <c r="D153" s="108"/>
      <c r="E153" s="109">
        <f t="shared" ref="E153:Q153" si="23">SUBTOTAL(9,E152:E152)</f>
        <v>32</v>
      </c>
      <c r="F153" s="109">
        <f t="shared" si="23"/>
        <v>0</v>
      </c>
      <c r="G153" s="109">
        <f t="shared" si="23"/>
        <v>0</v>
      </c>
      <c r="H153" s="109">
        <f t="shared" si="23"/>
        <v>0</v>
      </c>
      <c r="I153" s="109">
        <f t="shared" si="23"/>
        <v>98764900</v>
      </c>
      <c r="J153" s="109">
        <f t="shared" si="23"/>
        <v>118976700</v>
      </c>
      <c r="K153" s="109">
        <f t="shared" si="23"/>
        <v>91672700</v>
      </c>
      <c r="L153" s="109">
        <f t="shared" si="23"/>
        <v>333793800</v>
      </c>
      <c r="M153" s="109">
        <f t="shared" si="23"/>
        <v>612130000</v>
      </c>
      <c r="N153" s="109">
        <f t="shared" si="23"/>
        <v>1748832719</v>
      </c>
      <c r="O153" s="109">
        <f t="shared" si="23"/>
        <v>0</v>
      </c>
      <c r="P153" s="109">
        <f t="shared" si="23"/>
        <v>0</v>
      </c>
      <c r="Q153" s="110">
        <f t="shared" si="23"/>
        <v>3004170819</v>
      </c>
    </row>
    <row r="154" spans="2:17" ht="12" outlineLevel="2" thickBot="1" x14ac:dyDescent="0.3">
      <c r="B154" s="93" t="s">
        <v>28</v>
      </c>
      <c r="C154" s="94">
        <v>800246953</v>
      </c>
      <c r="D154" s="95" t="s">
        <v>38</v>
      </c>
      <c r="E154" s="96">
        <v>3808</v>
      </c>
      <c r="F154" s="96">
        <v>116829229.26000001</v>
      </c>
      <c r="G154" s="96">
        <v>169995479</v>
      </c>
      <c r="H154" s="96">
        <f>+F154+G154</f>
        <v>286824708.25999999</v>
      </c>
      <c r="I154" s="96">
        <v>22860685</v>
      </c>
      <c r="J154" s="96">
        <v>241277944</v>
      </c>
      <c r="K154" s="96">
        <v>42190599</v>
      </c>
      <c r="L154" s="96">
        <v>425186071</v>
      </c>
      <c r="M154" s="96">
        <v>330302752</v>
      </c>
      <c r="N154" s="96">
        <v>15767853385.26</v>
      </c>
      <c r="O154" s="96">
        <v>0</v>
      </c>
      <c r="P154" s="96">
        <v>-2</v>
      </c>
      <c r="Q154" s="105">
        <f>SUM(H154:P154)</f>
        <v>17116496142.52</v>
      </c>
    </row>
    <row r="155" spans="2:17" ht="12" outlineLevel="1" thickBot="1" x14ac:dyDescent="0.3">
      <c r="B155" s="40" t="s">
        <v>50</v>
      </c>
      <c r="C155" s="107"/>
      <c r="D155" s="108"/>
      <c r="E155" s="109">
        <f t="shared" ref="E155:Q155" si="24">SUBTOTAL(9,E154:E154)</f>
        <v>3808</v>
      </c>
      <c r="F155" s="109">
        <f t="shared" si="24"/>
        <v>116829229.26000001</v>
      </c>
      <c r="G155" s="109">
        <f t="shared" si="24"/>
        <v>169995479</v>
      </c>
      <c r="H155" s="109">
        <f t="shared" si="24"/>
        <v>286824708.25999999</v>
      </c>
      <c r="I155" s="109">
        <f t="shared" si="24"/>
        <v>22860685</v>
      </c>
      <c r="J155" s="109">
        <f t="shared" si="24"/>
        <v>241277944</v>
      </c>
      <c r="K155" s="109">
        <f t="shared" si="24"/>
        <v>42190599</v>
      </c>
      <c r="L155" s="109">
        <f t="shared" si="24"/>
        <v>425186071</v>
      </c>
      <c r="M155" s="109">
        <f t="shared" si="24"/>
        <v>330302752</v>
      </c>
      <c r="N155" s="109">
        <f t="shared" si="24"/>
        <v>15767853385.26</v>
      </c>
      <c r="O155" s="109">
        <f t="shared" si="24"/>
        <v>0</v>
      </c>
      <c r="P155" s="109">
        <f t="shared" si="24"/>
        <v>-2</v>
      </c>
      <c r="Q155" s="110">
        <f t="shared" si="24"/>
        <v>17116496142.52</v>
      </c>
    </row>
    <row r="156" spans="2:17" outlineLevel="2" x14ac:dyDescent="0.25">
      <c r="B156" s="93" t="s">
        <v>29</v>
      </c>
      <c r="C156" s="94">
        <v>800053550</v>
      </c>
      <c r="D156" s="95" t="s">
        <v>201</v>
      </c>
      <c r="E156" s="96">
        <v>3</v>
      </c>
      <c r="F156" s="96">
        <v>0</v>
      </c>
      <c r="G156" s="96">
        <v>2574600</v>
      </c>
      <c r="H156" s="96">
        <f t="shared" ref="H156:H176" si="25">+F156+G156</f>
        <v>2574600</v>
      </c>
      <c r="I156" s="96">
        <v>0</v>
      </c>
      <c r="J156" s="96">
        <v>0</v>
      </c>
      <c r="K156" s="96">
        <v>0</v>
      </c>
      <c r="L156" s="96">
        <v>0</v>
      </c>
      <c r="M156" s="96">
        <v>2800000</v>
      </c>
      <c r="N156" s="96">
        <v>0</v>
      </c>
      <c r="O156" s="96">
        <v>0</v>
      </c>
      <c r="P156" s="96">
        <v>0</v>
      </c>
      <c r="Q156" s="105">
        <f t="shared" ref="Q156:Q176" si="26">SUM(H156:P156)</f>
        <v>5374600</v>
      </c>
    </row>
    <row r="157" spans="2:17" outlineLevel="2" x14ac:dyDescent="0.25">
      <c r="B157" s="93" t="s">
        <v>29</v>
      </c>
      <c r="C157" s="94">
        <v>800149384</v>
      </c>
      <c r="D157" s="95" t="s">
        <v>202</v>
      </c>
      <c r="E157" s="96">
        <v>3</v>
      </c>
      <c r="F157" s="96">
        <v>0</v>
      </c>
      <c r="G157" s="96">
        <v>0</v>
      </c>
      <c r="H157" s="96">
        <f t="shared" si="25"/>
        <v>0</v>
      </c>
      <c r="I157" s="96">
        <v>0</v>
      </c>
      <c r="J157" s="96">
        <v>0</v>
      </c>
      <c r="K157" s="96">
        <v>0</v>
      </c>
      <c r="L157" s="96">
        <v>0</v>
      </c>
      <c r="M157" s="96">
        <v>0</v>
      </c>
      <c r="N157" s="96">
        <v>2859200</v>
      </c>
      <c r="O157" s="96">
        <v>0</v>
      </c>
      <c r="P157" s="96">
        <v>0</v>
      </c>
      <c r="Q157" s="105">
        <f t="shared" si="26"/>
        <v>2859200</v>
      </c>
    </row>
    <row r="158" spans="2:17" outlineLevel="2" x14ac:dyDescent="0.25">
      <c r="B158" s="93" t="s">
        <v>29</v>
      </c>
      <c r="C158" s="94">
        <v>800250634</v>
      </c>
      <c r="D158" s="95" t="s">
        <v>203</v>
      </c>
      <c r="E158" s="96">
        <v>3</v>
      </c>
      <c r="F158" s="96">
        <v>0</v>
      </c>
      <c r="G158" s="96">
        <v>3133525</v>
      </c>
      <c r="H158" s="96">
        <f t="shared" si="25"/>
        <v>3133525</v>
      </c>
      <c r="I158" s="96">
        <v>0</v>
      </c>
      <c r="J158" s="96">
        <v>0</v>
      </c>
      <c r="K158" s="96">
        <v>0</v>
      </c>
      <c r="L158" s="96">
        <v>0</v>
      </c>
      <c r="M158" s="96">
        <v>0</v>
      </c>
      <c r="N158" s="96">
        <v>294762</v>
      </c>
      <c r="O158" s="96">
        <v>0</v>
      </c>
      <c r="P158" s="96">
        <v>0</v>
      </c>
      <c r="Q158" s="105">
        <f t="shared" si="26"/>
        <v>3428287</v>
      </c>
    </row>
    <row r="159" spans="2:17" outlineLevel="2" x14ac:dyDescent="0.25">
      <c r="B159" s="93" t="s">
        <v>29</v>
      </c>
      <c r="C159" s="94">
        <v>813005431</v>
      </c>
      <c r="D159" s="95" t="s">
        <v>204</v>
      </c>
      <c r="E159" s="96">
        <v>12</v>
      </c>
      <c r="F159" s="96">
        <v>364969.15</v>
      </c>
      <c r="G159" s="96">
        <v>536452</v>
      </c>
      <c r="H159" s="96">
        <f t="shared" si="25"/>
        <v>901421.15</v>
      </c>
      <c r="I159" s="96">
        <v>7891969</v>
      </c>
      <c r="J159" s="96">
        <v>357867</v>
      </c>
      <c r="K159" s="96">
        <v>0</v>
      </c>
      <c r="L159" s="96">
        <v>0</v>
      </c>
      <c r="M159" s="96">
        <v>0</v>
      </c>
      <c r="N159" s="96">
        <v>21106439.5</v>
      </c>
      <c r="O159" s="96">
        <v>0</v>
      </c>
      <c r="P159" s="96">
        <v>0</v>
      </c>
      <c r="Q159" s="105">
        <f t="shared" si="26"/>
        <v>30257696.649999999</v>
      </c>
    </row>
    <row r="160" spans="2:17" outlineLevel="2" x14ac:dyDescent="0.25">
      <c r="B160" s="93" t="s">
        <v>29</v>
      </c>
      <c r="C160" s="94">
        <v>830005028</v>
      </c>
      <c r="D160" s="95" t="s">
        <v>275</v>
      </c>
      <c r="E160" s="96">
        <v>1</v>
      </c>
      <c r="F160" s="96">
        <v>0</v>
      </c>
      <c r="G160" s="96">
        <v>0</v>
      </c>
      <c r="H160" s="96">
        <f t="shared" si="25"/>
        <v>0</v>
      </c>
      <c r="I160" s="96">
        <v>3304400</v>
      </c>
      <c r="J160" s="96">
        <v>0</v>
      </c>
      <c r="K160" s="96">
        <v>0</v>
      </c>
      <c r="L160" s="96">
        <v>0</v>
      </c>
      <c r="M160" s="96">
        <v>0</v>
      </c>
      <c r="N160" s="96">
        <v>0</v>
      </c>
      <c r="O160" s="96">
        <v>0</v>
      </c>
      <c r="P160" s="96">
        <v>0</v>
      </c>
      <c r="Q160" s="105">
        <f t="shared" si="26"/>
        <v>3304400</v>
      </c>
    </row>
    <row r="161" spans="2:17" outlineLevel="2" x14ac:dyDescent="0.25">
      <c r="B161" s="93" t="s">
        <v>29</v>
      </c>
      <c r="C161" s="94">
        <v>830028288</v>
      </c>
      <c r="D161" s="95" t="s">
        <v>116</v>
      </c>
      <c r="E161" s="96">
        <v>1</v>
      </c>
      <c r="F161" s="96">
        <v>0</v>
      </c>
      <c r="G161" s="96">
        <v>0</v>
      </c>
      <c r="H161" s="96">
        <f t="shared" si="25"/>
        <v>0</v>
      </c>
      <c r="I161" s="96">
        <v>0</v>
      </c>
      <c r="J161" s="96">
        <v>0</v>
      </c>
      <c r="K161" s="96">
        <v>0</v>
      </c>
      <c r="L161" s="96">
        <v>0</v>
      </c>
      <c r="M161" s="96">
        <v>0</v>
      </c>
      <c r="N161" s="96">
        <v>769026</v>
      </c>
      <c r="O161" s="96">
        <v>0</v>
      </c>
      <c r="P161" s="96">
        <v>0</v>
      </c>
      <c r="Q161" s="105">
        <f t="shared" si="26"/>
        <v>769026</v>
      </c>
    </row>
    <row r="162" spans="2:17" outlineLevel="2" x14ac:dyDescent="0.25">
      <c r="B162" s="93" t="s">
        <v>29</v>
      </c>
      <c r="C162" s="94">
        <v>860006656</v>
      </c>
      <c r="D162" s="95" t="s">
        <v>205</v>
      </c>
      <c r="E162" s="96">
        <v>3</v>
      </c>
      <c r="F162" s="96">
        <v>0</v>
      </c>
      <c r="G162" s="96">
        <v>2280900</v>
      </c>
      <c r="H162" s="96">
        <f t="shared" si="25"/>
        <v>2280900</v>
      </c>
      <c r="I162" s="96">
        <v>0</v>
      </c>
      <c r="J162" s="96">
        <v>2280900</v>
      </c>
      <c r="K162" s="96">
        <v>0</v>
      </c>
      <c r="L162" s="96">
        <v>0</v>
      </c>
      <c r="M162" s="96">
        <v>2280900</v>
      </c>
      <c r="N162" s="96">
        <v>0</v>
      </c>
      <c r="O162" s="96">
        <v>0</v>
      </c>
      <c r="P162" s="96">
        <v>0</v>
      </c>
      <c r="Q162" s="105">
        <f t="shared" si="26"/>
        <v>6842700</v>
      </c>
    </row>
    <row r="163" spans="2:17" outlineLevel="2" x14ac:dyDescent="0.25">
      <c r="B163" s="93" t="s">
        <v>29</v>
      </c>
      <c r="C163" s="94">
        <v>860035992</v>
      </c>
      <c r="D163" s="95" t="s">
        <v>206</v>
      </c>
      <c r="E163" s="96">
        <v>4</v>
      </c>
      <c r="F163" s="96">
        <v>0</v>
      </c>
      <c r="G163" s="96">
        <v>0</v>
      </c>
      <c r="H163" s="96">
        <f t="shared" si="25"/>
        <v>0</v>
      </c>
      <c r="I163" s="96">
        <v>3933100</v>
      </c>
      <c r="J163" s="96">
        <v>0</v>
      </c>
      <c r="K163" s="96">
        <v>0</v>
      </c>
      <c r="L163" s="96">
        <v>2280900</v>
      </c>
      <c r="M163" s="96">
        <v>0</v>
      </c>
      <c r="N163" s="96">
        <v>6437400</v>
      </c>
      <c r="O163" s="96">
        <v>0</v>
      </c>
      <c r="P163" s="96">
        <v>0</v>
      </c>
      <c r="Q163" s="105">
        <f t="shared" si="26"/>
        <v>12651400</v>
      </c>
    </row>
    <row r="164" spans="2:17" outlineLevel="2" x14ac:dyDescent="0.25">
      <c r="B164" s="93" t="s">
        <v>29</v>
      </c>
      <c r="C164" s="94">
        <v>860037950</v>
      </c>
      <c r="D164" s="95" t="s">
        <v>207</v>
      </c>
      <c r="E164" s="96">
        <v>1</v>
      </c>
      <c r="F164" s="96">
        <v>0</v>
      </c>
      <c r="G164" s="96">
        <v>0</v>
      </c>
      <c r="H164" s="96">
        <f t="shared" si="25"/>
        <v>0</v>
      </c>
      <c r="I164" s="96">
        <v>0</v>
      </c>
      <c r="J164" s="96">
        <v>0</v>
      </c>
      <c r="K164" s="96">
        <v>0</v>
      </c>
      <c r="L164" s="96">
        <v>0</v>
      </c>
      <c r="M164" s="96">
        <v>0</v>
      </c>
      <c r="N164" s="96">
        <v>1602300</v>
      </c>
      <c r="O164" s="96">
        <v>0</v>
      </c>
      <c r="P164" s="96">
        <v>0</v>
      </c>
      <c r="Q164" s="105">
        <f t="shared" si="26"/>
        <v>1602300</v>
      </c>
    </row>
    <row r="165" spans="2:17" outlineLevel="2" x14ac:dyDescent="0.25">
      <c r="B165" s="93" t="s">
        <v>29</v>
      </c>
      <c r="C165" s="94">
        <v>890102768</v>
      </c>
      <c r="D165" s="95" t="s">
        <v>208</v>
      </c>
      <c r="E165" s="96">
        <v>1</v>
      </c>
      <c r="F165" s="96">
        <v>0</v>
      </c>
      <c r="G165" s="96">
        <v>0</v>
      </c>
      <c r="H165" s="96">
        <f t="shared" si="25"/>
        <v>0</v>
      </c>
      <c r="I165" s="96">
        <v>0</v>
      </c>
      <c r="J165" s="96">
        <v>0</v>
      </c>
      <c r="K165" s="96">
        <v>0</v>
      </c>
      <c r="L165" s="96">
        <v>0</v>
      </c>
      <c r="M165" s="96">
        <v>0</v>
      </c>
      <c r="N165" s="96">
        <v>1268360</v>
      </c>
      <c r="O165" s="96">
        <v>0</v>
      </c>
      <c r="P165" s="96">
        <v>0</v>
      </c>
      <c r="Q165" s="105">
        <f t="shared" si="26"/>
        <v>1268360</v>
      </c>
    </row>
    <row r="166" spans="2:17" outlineLevel="2" x14ac:dyDescent="0.25">
      <c r="B166" s="93" t="s">
        <v>29</v>
      </c>
      <c r="C166" s="94">
        <v>891180084</v>
      </c>
      <c r="D166" s="95" t="s">
        <v>209</v>
      </c>
      <c r="E166" s="96">
        <v>1</v>
      </c>
      <c r="F166" s="96">
        <v>0</v>
      </c>
      <c r="G166" s="96">
        <v>0</v>
      </c>
      <c r="H166" s="96">
        <f t="shared" si="25"/>
        <v>0</v>
      </c>
      <c r="I166" s="96">
        <v>0</v>
      </c>
      <c r="J166" s="96">
        <v>0</v>
      </c>
      <c r="K166" s="96">
        <v>0</v>
      </c>
      <c r="L166" s="96">
        <v>0</v>
      </c>
      <c r="M166" s="96">
        <v>0</v>
      </c>
      <c r="N166" s="96">
        <v>1045113</v>
      </c>
      <c r="O166" s="96">
        <v>0</v>
      </c>
      <c r="P166" s="96">
        <v>0</v>
      </c>
      <c r="Q166" s="105">
        <f t="shared" si="26"/>
        <v>1045113</v>
      </c>
    </row>
    <row r="167" spans="2:17" outlineLevel="2" x14ac:dyDescent="0.25">
      <c r="B167" s="93" t="s">
        <v>29</v>
      </c>
      <c r="C167" s="94">
        <v>900033371</v>
      </c>
      <c r="D167" s="95" t="s">
        <v>210</v>
      </c>
      <c r="E167" s="96">
        <v>7</v>
      </c>
      <c r="F167" s="96">
        <v>0</v>
      </c>
      <c r="G167" s="96">
        <v>0</v>
      </c>
      <c r="H167" s="96">
        <f t="shared" si="25"/>
        <v>0</v>
      </c>
      <c r="I167" s="96">
        <v>0</v>
      </c>
      <c r="J167" s="96">
        <v>0</v>
      </c>
      <c r="K167" s="96">
        <v>0</v>
      </c>
      <c r="L167" s="96">
        <v>0</v>
      </c>
      <c r="M167" s="96">
        <v>0</v>
      </c>
      <c r="N167" s="96">
        <v>5766309</v>
      </c>
      <c r="O167" s="96">
        <v>0</v>
      </c>
      <c r="P167" s="96">
        <v>0</v>
      </c>
      <c r="Q167" s="105">
        <f t="shared" si="26"/>
        <v>5766309</v>
      </c>
    </row>
    <row r="168" spans="2:17" outlineLevel="2" x14ac:dyDescent="0.25">
      <c r="B168" s="93" t="s">
        <v>29</v>
      </c>
      <c r="C168" s="94">
        <v>900210981</v>
      </c>
      <c r="D168" s="95" t="s">
        <v>270</v>
      </c>
      <c r="E168" s="96">
        <v>1</v>
      </c>
      <c r="F168" s="96">
        <v>0</v>
      </c>
      <c r="G168" s="96">
        <v>0</v>
      </c>
      <c r="H168" s="96">
        <f t="shared" si="25"/>
        <v>0</v>
      </c>
      <c r="I168" s="96">
        <v>0</v>
      </c>
      <c r="J168" s="96">
        <v>0</v>
      </c>
      <c r="K168" s="96">
        <v>0</v>
      </c>
      <c r="L168" s="96">
        <v>0</v>
      </c>
      <c r="M168" s="96">
        <v>3304400</v>
      </c>
      <c r="N168" s="96">
        <v>0</v>
      </c>
      <c r="O168" s="96">
        <v>0</v>
      </c>
      <c r="P168" s="96">
        <v>0</v>
      </c>
      <c r="Q168" s="105">
        <f t="shared" si="26"/>
        <v>3304400</v>
      </c>
    </row>
    <row r="169" spans="2:17" outlineLevel="2" x14ac:dyDescent="0.25">
      <c r="B169" s="93" t="s">
        <v>29</v>
      </c>
      <c r="C169" s="94">
        <v>900256090</v>
      </c>
      <c r="D169" s="95" t="s">
        <v>211</v>
      </c>
      <c r="E169" s="96">
        <v>4</v>
      </c>
      <c r="F169" s="96">
        <v>0</v>
      </c>
      <c r="G169" s="96">
        <v>0</v>
      </c>
      <c r="H169" s="96">
        <f t="shared" si="25"/>
        <v>0</v>
      </c>
      <c r="I169" s="96">
        <v>0</v>
      </c>
      <c r="J169" s="96">
        <v>0</v>
      </c>
      <c r="K169" s="96">
        <v>0</v>
      </c>
      <c r="L169" s="96">
        <v>0</v>
      </c>
      <c r="M169" s="96">
        <v>0</v>
      </c>
      <c r="N169" s="96">
        <v>2411700</v>
      </c>
      <c r="O169" s="96">
        <v>0</v>
      </c>
      <c r="P169" s="96">
        <v>0</v>
      </c>
      <c r="Q169" s="105">
        <f t="shared" si="26"/>
        <v>2411700</v>
      </c>
    </row>
    <row r="170" spans="2:17" outlineLevel="2" x14ac:dyDescent="0.25">
      <c r="B170" s="93" t="s">
        <v>29</v>
      </c>
      <c r="C170" s="94">
        <v>900357414</v>
      </c>
      <c r="D170" s="95" t="s">
        <v>212</v>
      </c>
      <c r="E170" s="96">
        <v>1</v>
      </c>
      <c r="F170" s="96">
        <v>0</v>
      </c>
      <c r="G170" s="96">
        <v>0</v>
      </c>
      <c r="H170" s="96">
        <f t="shared" si="25"/>
        <v>0</v>
      </c>
      <c r="I170" s="96">
        <v>0</v>
      </c>
      <c r="J170" s="96">
        <v>0</v>
      </c>
      <c r="K170" s="96">
        <v>0</v>
      </c>
      <c r="L170" s="96">
        <v>0</v>
      </c>
      <c r="M170" s="96">
        <v>0</v>
      </c>
      <c r="N170" s="96">
        <v>3757220</v>
      </c>
      <c r="O170" s="96">
        <v>0</v>
      </c>
      <c r="P170" s="96">
        <v>0</v>
      </c>
      <c r="Q170" s="105">
        <f t="shared" si="26"/>
        <v>3757220</v>
      </c>
    </row>
    <row r="171" spans="2:17" outlineLevel="2" x14ac:dyDescent="0.25">
      <c r="B171" s="93" t="s">
        <v>29</v>
      </c>
      <c r="C171" s="94">
        <v>901126913</v>
      </c>
      <c r="D171" s="95" t="s">
        <v>213</v>
      </c>
      <c r="E171" s="96">
        <v>4</v>
      </c>
      <c r="F171" s="96">
        <v>0</v>
      </c>
      <c r="G171" s="96">
        <v>0</v>
      </c>
      <c r="H171" s="96">
        <f t="shared" si="25"/>
        <v>0</v>
      </c>
      <c r="I171" s="96">
        <v>0</v>
      </c>
      <c r="J171" s="96">
        <v>0</v>
      </c>
      <c r="K171" s="96">
        <v>0</v>
      </c>
      <c r="L171" s="96">
        <v>0</v>
      </c>
      <c r="M171" s="96">
        <v>0</v>
      </c>
      <c r="N171" s="96">
        <v>1156813</v>
      </c>
      <c r="O171" s="96">
        <v>0</v>
      </c>
      <c r="P171" s="96">
        <v>0</v>
      </c>
      <c r="Q171" s="105">
        <f t="shared" si="26"/>
        <v>1156813</v>
      </c>
    </row>
    <row r="172" spans="2:17" outlineLevel="2" x14ac:dyDescent="0.25">
      <c r="B172" s="93" t="s">
        <v>29</v>
      </c>
      <c r="C172" s="94">
        <v>901127065</v>
      </c>
      <c r="D172" s="95" t="s">
        <v>214</v>
      </c>
      <c r="E172" s="96">
        <v>1</v>
      </c>
      <c r="F172" s="96">
        <v>0</v>
      </c>
      <c r="G172" s="96">
        <v>0</v>
      </c>
      <c r="H172" s="96">
        <f t="shared" si="25"/>
        <v>0</v>
      </c>
      <c r="I172" s="96">
        <v>0</v>
      </c>
      <c r="J172" s="96">
        <v>0</v>
      </c>
      <c r="K172" s="96">
        <v>0</v>
      </c>
      <c r="L172" s="96">
        <v>0</v>
      </c>
      <c r="M172" s="96">
        <v>0</v>
      </c>
      <c r="N172" s="96">
        <v>1262581</v>
      </c>
      <c r="O172" s="96">
        <v>0</v>
      </c>
      <c r="P172" s="96">
        <v>0</v>
      </c>
      <c r="Q172" s="105">
        <f t="shared" si="26"/>
        <v>1262581</v>
      </c>
    </row>
    <row r="173" spans="2:17" outlineLevel="2" x14ac:dyDescent="0.25">
      <c r="B173" s="93" t="s">
        <v>29</v>
      </c>
      <c r="C173" s="94">
        <v>901127521</v>
      </c>
      <c r="D173" s="95" t="s">
        <v>215</v>
      </c>
      <c r="E173" s="96">
        <v>1</v>
      </c>
      <c r="F173" s="96">
        <v>2195600</v>
      </c>
      <c r="G173" s="96">
        <v>1689293</v>
      </c>
      <c r="H173" s="96">
        <f t="shared" si="25"/>
        <v>3884893</v>
      </c>
      <c r="I173" s="96">
        <v>0</v>
      </c>
      <c r="J173" s="96">
        <v>0</v>
      </c>
      <c r="K173" s="96">
        <v>0</v>
      </c>
      <c r="L173" s="96">
        <v>0</v>
      </c>
      <c r="M173" s="96">
        <v>0</v>
      </c>
      <c r="N173" s="96">
        <v>0</v>
      </c>
      <c r="O173" s="96">
        <v>0</v>
      </c>
      <c r="P173" s="96">
        <v>0</v>
      </c>
      <c r="Q173" s="105">
        <f t="shared" si="26"/>
        <v>3884893</v>
      </c>
    </row>
    <row r="174" spans="2:17" outlineLevel="2" x14ac:dyDescent="0.25">
      <c r="B174" s="93" t="s">
        <v>29</v>
      </c>
      <c r="C174" s="94">
        <v>901153500</v>
      </c>
      <c r="D174" s="95" t="s">
        <v>216</v>
      </c>
      <c r="E174" s="96">
        <v>4</v>
      </c>
      <c r="F174" s="96">
        <v>0</v>
      </c>
      <c r="G174" s="96">
        <v>0</v>
      </c>
      <c r="H174" s="96">
        <f t="shared" si="25"/>
        <v>0</v>
      </c>
      <c r="I174" s="96">
        <v>1063559</v>
      </c>
      <c r="J174" s="96">
        <v>0</v>
      </c>
      <c r="K174" s="96">
        <v>0</v>
      </c>
      <c r="L174" s="96">
        <v>0</v>
      </c>
      <c r="M174" s="96">
        <v>0</v>
      </c>
      <c r="N174" s="96">
        <v>420753</v>
      </c>
      <c r="O174" s="96">
        <v>0</v>
      </c>
      <c r="P174" s="96">
        <v>0</v>
      </c>
      <c r="Q174" s="105">
        <f t="shared" si="26"/>
        <v>1484312</v>
      </c>
    </row>
    <row r="175" spans="2:17" outlineLevel="2" x14ac:dyDescent="0.25">
      <c r="B175" s="93" t="s">
        <v>29</v>
      </c>
      <c r="C175" s="94">
        <v>800106339</v>
      </c>
      <c r="D175" s="95" t="s">
        <v>301</v>
      </c>
      <c r="E175" s="96">
        <v>0</v>
      </c>
      <c r="F175" s="96">
        <v>116857</v>
      </c>
      <c r="G175" s="96">
        <v>0</v>
      </c>
      <c r="H175" s="96">
        <f t="shared" si="25"/>
        <v>116857</v>
      </c>
      <c r="I175" s="96">
        <v>0</v>
      </c>
      <c r="J175" s="96">
        <v>0</v>
      </c>
      <c r="K175" s="96">
        <v>0</v>
      </c>
      <c r="L175" s="96">
        <v>0</v>
      </c>
      <c r="M175" s="96">
        <v>0</v>
      </c>
      <c r="N175" s="96">
        <v>0</v>
      </c>
      <c r="O175" s="96">
        <v>0</v>
      </c>
      <c r="P175" s="96">
        <v>0</v>
      </c>
      <c r="Q175" s="105">
        <f t="shared" si="26"/>
        <v>116857</v>
      </c>
    </row>
    <row r="176" spans="2:17" ht="12" outlineLevel="2" thickBot="1" x14ac:dyDescent="0.3">
      <c r="B176" s="93" t="s">
        <v>29</v>
      </c>
      <c r="C176" s="94">
        <v>830120513</v>
      </c>
      <c r="D176" s="95" t="s">
        <v>302</v>
      </c>
      <c r="E176" s="96">
        <v>0</v>
      </c>
      <c r="F176" s="96">
        <v>548817</v>
      </c>
      <c r="G176" s="96">
        <v>0</v>
      </c>
      <c r="H176" s="96">
        <f t="shared" si="25"/>
        <v>548817</v>
      </c>
      <c r="I176" s="96">
        <v>0</v>
      </c>
      <c r="J176" s="96">
        <v>0</v>
      </c>
      <c r="K176" s="96">
        <v>0</v>
      </c>
      <c r="L176" s="96">
        <v>0</v>
      </c>
      <c r="M176" s="96">
        <v>0</v>
      </c>
      <c r="N176" s="96">
        <v>0</v>
      </c>
      <c r="O176" s="96">
        <v>0</v>
      </c>
      <c r="P176" s="96">
        <v>0</v>
      </c>
      <c r="Q176" s="105">
        <f t="shared" si="26"/>
        <v>548817</v>
      </c>
    </row>
    <row r="177" spans="2:17" ht="12" outlineLevel="1" thickBot="1" x14ac:dyDescent="0.3">
      <c r="B177" s="40" t="s">
        <v>51</v>
      </c>
      <c r="C177" s="107"/>
      <c r="D177" s="108"/>
      <c r="E177" s="109">
        <f t="shared" ref="E177:Q177" si="27">SUBTOTAL(9,E156:E176)</f>
        <v>56</v>
      </c>
      <c r="F177" s="109">
        <f t="shared" si="27"/>
        <v>3226243.15</v>
      </c>
      <c r="G177" s="109">
        <f t="shared" si="27"/>
        <v>10214770</v>
      </c>
      <c r="H177" s="109">
        <f t="shared" si="27"/>
        <v>13441013.15</v>
      </c>
      <c r="I177" s="109">
        <f t="shared" si="27"/>
        <v>16193028</v>
      </c>
      <c r="J177" s="109">
        <f t="shared" si="27"/>
        <v>2638767</v>
      </c>
      <c r="K177" s="109">
        <f t="shared" si="27"/>
        <v>0</v>
      </c>
      <c r="L177" s="109">
        <f t="shared" si="27"/>
        <v>2280900</v>
      </c>
      <c r="M177" s="109">
        <f t="shared" si="27"/>
        <v>8385300</v>
      </c>
      <c r="N177" s="109">
        <f t="shared" si="27"/>
        <v>50157976.5</v>
      </c>
      <c r="O177" s="109">
        <f t="shared" si="27"/>
        <v>0</v>
      </c>
      <c r="P177" s="109">
        <f t="shared" si="27"/>
        <v>0</v>
      </c>
      <c r="Q177" s="110">
        <f t="shared" si="27"/>
        <v>93096984.650000006</v>
      </c>
    </row>
    <row r="178" spans="2:17" outlineLevel="2" x14ac:dyDescent="0.25">
      <c r="B178" s="93" t="s">
        <v>30</v>
      </c>
      <c r="C178" s="94">
        <v>800197177</v>
      </c>
      <c r="D178" s="95" t="s">
        <v>217</v>
      </c>
      <c r="E178" s="96">
        <v>1</v>
      </c>
      <c r="F178" s="96">
        <v>0</v>
      </c>
      <c r="G178" s="96">
        <v>0</v>
      </c>
      <c r="H178" s="96">
        <f>+F178+G178</f>
        <v>0</v>
      </c>
      <c r="I178" s="96">
        <v>0</v>
      </c>
      <c r="J178" s="96">
        <v>0</v>
      </c>
      <c r="K178" s="96">
        <v>0</v>
      </c>
      <c r="L178" s="96">
        <v>0</v>
      </c>
      <c r="M178" s="96">
        <v>0</v>
      </c>
      <c r="N178" s="96">
        <v>714236036</v>
      </c>
      <c r="O178" s="96">
        <v>0</v>
      </c>
      <c r="P178" s="96">
        <v>0</v>
      </c>
      <c r="Q178" s="105">
        <f>SUM(H178:P178)</f>
        <v>714236036</v>
      </c>
    </row>
    <row r="179" spans="2:17" outlineLevel="2" x14ac:dyDescent="0.25">
      <c r="B179" s="93" t="s">
        <v>30</v>
      </c>
      <c r="C179" s="94">
        <v>800216538</v>
      </c>
      <c r="D179" s="95" t="s">
        <v>218</v>
      </c>
      <c r="E179" s="96">
        <v>1</v>
      </c>
      <c r="F179" s="96">
        <v>0</v>
      </c>
      <c r="G179" s="96">
        <v>0</v>
      </c>
      <c r="H179" s="96">
        <f>+F179+G179</f>
        <v>0</v>
      </c>
      <c r="I179" s="96">
        <v>0</v>
      </c>
      <c r="J179" s="96">
        <v>0</v>
      </c>
      <c r="K179" s="96">
        <v>0</v>
      </c>
      <c r="L179" s="96">
        <v>0</v>
      </c>
      <c r="M179" s="96">
        <v>0</v>
      </c>
      <c r="N179" s="96">
        <v>24794908</v>
      </c>
      <c r="O179" s="96">
        <v>0</v>
      </c>
      <c r="P179" s="96">
        <v>0</v>
      </c>
      <c r="Q179" s="105">
        <f>SUM(H179:P179)</f>
        <v>24794908</v>
      </c>
    </row>
    <row r="180" spans="2:17" outlineLevel="2" x14ac:dyDescent="0.25">
      <c r="B180" s="93" t="s">
        <v>30</v>
      </c>
      <c r="C180" s="94">
        <v>830077633</v>
      </c>
      <c r="D180" s="95" t="s">
        <v>219</v>
      </c>
      <c r="E180" s="96">
        <v>32</v>
      </c>
      <c r="F180" s="96">
        <v>0</v>
      </c>
      <c r="G180" s="96">
        <v>0</v>
      </c>
      <c r="H180" s="96">
        <f>+F180+G180</f>
        <v>0</v>
      </c>
      <c r="I180" s="96">
        <v>0</v>
      </c>
      <c r="J180" s="96">
        <v>0</v>
      </c>
      <c r="K180" s="96">
        <v>0</v>
      </c>
      <c r="L180" s="96">
        <v>0</v>
      </c>
      <c r="M180" s="96">
        <v>0</v>
      </c>
      <c r="N180" s="96">
        <v>3927200</v>
      </c>
      <c r="O180" s="96">
        <v>0</v>
      </c>
      <c r="P180" s="96">
        <v>0</v>
      </c>
      <c r="Q180" s="105">
        <f>SUM(H180:P180)</f>
        <v>3927200</v>
      </c>
    </row>
    <row r="181" spans="2:17" ht="12" outlineLevel="2" thickBot="1" x14ac:dyDescent="0.3">
      <c r="B181" s="93" t="s">
        <v>30</v>
      </c>
      <c r="C181" s="94">
        <v>901034790</v>
      </c>
      <c r="D181" s="95" t="s">
        <v>220</v>
      </c>
      <c r="E181" s="96">
        <v>6</v>
      </c>
      <c r="F181" s="96">
        <v>0</v>
      </c>
      <c r="G181" s="96">
        <v>0</v>
      </c>
      <c r="H181" s="96">
        <f>+F181+G181</f>
        <v>0</v>
      </c>
      <c r="I181" s="96">
        <v>361100</v>
      </c>
      <c r="J181" s="96">
        <v>0</v>
      </c>
      <c r="K181" s="96">
        <v>0</v>
      </c>
      <c r="L181" s="96">
        <v>0</v>
      </c>
      <c r="M181" s="96">
        <v>517400</v>
      </c>
      <c r="N181" s="96">
        <v>1674400</v>
      </c>
      <c r="O181" s="96">
        <v>0</v>
      </c>
      <c r="P181" s="96">
        <v>0</v>
      </c>
      <c r="Q181" s="105">
        <f>SUM(H181:P181)</f>
        <v>2552900</v>
      </c>
    </row>
    <row r="182" spans="2:17" ht="12" outlineLevel="1" thickBot="1" x14ac:dyDescent="0.3">
      <c r="B182" s="40" t="s">
        <v>52</v>
      </c>
      <c r="C182" s="107"/>
      <c r="D182" s="108"/>
      <c r="E182" s="109">
        <f t="shared" ref="E182:Q182" si="28">SUBTOTAL(9,E178:E181)</f>
        <v>40</v>
      </c>
      <c r="F182" s="109">
        <f t="shared" si="28"/>
        <v>0</v>
      </c>
      <c r="G182" s="109">
        <f t="shared" si="28"/>
        <v>0</v>
      </c>
      <c r="H182" s="109">
        <f t="shared" si="28"/>
        <v>0</v>
      </c>
      <c r="I182" s="109">
        <f t="shared" si="28"/>
        <v>361100</v>
      </c>
      <c r="J182" s="109">
        <f t="shared" si="28"/>
        <v>0</v>
      </c>
      <c r="K182" s="109">
        <f t="shared" si="28"/>
        <v>0</v>
      </c>
      <c r="L182" s="109">
        <f t="shared" si="28"/>
        <v>0</v>
      </c>
      <c r="M182" s="109">
        <f t="shared" si="28"/>
        <v>517400</v>
      </c>
      <c r="N182" s="109">
        <f t="shared" si="28"/>
        <v>744632544</v>
      </c>
      <c r="O182" s="109">
        <f t="shared" si="28"/>
        <v>0</v>
      </c>
      <c r="P182" s="109">
        <f t="shared" si="28"/>
        <v>0</v>
      </c>
      <c r="Q182" s="110">
        <f t="shared" si="28"/>
        <v>745511044</v>
      </c>
    </row>
    <row r="183" spans="2:17" ht="12" outlineLevel="2" thickBot="1" x14ac:dyDescent="0.3">
      <c r="B183" s="93" t="s">
        <v>67</v>
      </c>
      <c r="C183" s="94">
        <v>860045904</v>
      </c>
      <c r="D183" s="95" t="s">
        <v>221</v>
      </c>
      <c r="E183" s="96">
        <v>5</v>
      </c>
      <c r="F183" s="96">
        <v>0</v>
      </c>
      <c r="G183" s="96">
        <v>0</v>
      </c>
      <c r="H183" s="96">
        <f>+F183+G183</f>
        <v>0</v>
      </c>
      <c r="I183" s="96">
        <v>0</v>
      </c>
      <c r="J183" s="96">
        <v>0</v>
      </c>
      <c r="K183" s="96">
        <v>0</v>
      </c>
      <c r="L183" s="96">
        <v>0</v>
      </c>
      <c r="M183" s="96">
        <v>0</v>
      </c>
      <c r="N183" s="96">
        <v>215118087</v>
      </c>
      <c r="O183" s="96">
        <v>0</v>
      </c>
      <c r="P183" s="96">
        <v>0</v>
      </c>
      <c r="Q183" s="105">
        <f>SUM(H183:P183)</f>
        <v>215118087</v>
      </c>
    </row>
    <row r="184" spans="2:17" ht="12" outlineLevel="1" thickBot="1" x14ac:dyDescent="0.3">
      <c r="B184" s="40" t="s">
        <v>263</v>
      </c>
      <c r="C184" s="107"/>
      <c r="D184" s="108"/>
      <c r="E184" s="109">
        <f t="shared" ref="E184:Q184" si="29">SUBTOTAL(9,E183:E183)</f>
        <v>5</v>
      </c>
      <c r="F184" s="109">
        <f t="shared" si="29"/>
        <v>0</v>
      </c>
      <c r="G184" s="109">
        <f t="shared" si="29"/>
        <v>0</v>
      </c>
      <c r="H184" s="109">
        <f t="shared" si="29"/>
        <v>0</v>
      </c>
      <c r="I184" s="109">
        <f t="shared" si="29"/>
        <v>0</v>
      </c>
      <c r="J184" s="109">
        <f t="shared" si="29"/>
        <v>0</v>
      </c>
      <c r="K184" s="109">
        <f t="shared" si="29"/>
        <v>0</v>
      </c>
      <c r="L184" s="109">
        <f t="shared" si="29"/>
        <v>0</v>
      </c>
      <c r="M184" s="109">
        <f t="shared" si="29"/>
        <v>0</v>
      </c>
      <c r="N184" s="109">
        <f t="shared" si="29"/>
        <v>215118087</v>
      </c>
      <c r="O184" s="109">
        <f t="shared" si="29"/>
        <v>0</v>
      </c>
      <c r="P184" s="109">
        <f t="shared" si="29"/>
        <v>0</v>
      </c>
      <c r="Q184" s="110">
        <f t="shared" si="29"/>
        <v>215118087</v>
      </c>
    </row>
    <row r="185" spans="2:17" outlineLevel="2" x14ac:dyDescent="0.25">
      <c r="B185" s="93" t="s">
        <v>37</v>
      </c>
      <c r="C185" s="94">
        <v>800140949</v>
      </c>
      <c r="D185" s="95" t="s">
        <v>222</v>
      </c>
      <c r="E185" s="96">
        <v>8025</v>
      </c>
      <c r="F185" s="96">
        <v>0</v>
      </c>
      <c r="G185" s="96">
        <v>0</v>
      </c>
      <c r="H185" s="96">
        <f t="shared" ref="H185:H200" si="30">+F185+G185</f>
        <v>0</v>
      </c>
      <c r="I185" s="96">
        <v>0</v>
      </c>
      <c r="J185" s="96">
        <v>0</v>
      </c>
      <c r="K185" s="96">
        <v>0</v>
      </c>
      <c r="L185" s="96">
        <v>0</v>
      </c>
      <c r="M185" s="96">
        <v>0</v>
      </c>
      <c r="N185" s="96">
        <v>10410434185.630003</v>
      </c>
      <c r="O185" s="96">
        <v>0</v>
      </c>
      <c r="P185" s="96">
        <v>-38617957.060000002</v>
      </c>
      <c r="Q185" s="105">
        <f t="shared" ref="Q185:Q200" si="31">SUM(H185:P185)</f>
        <v>10371816228.570004</v>
      </c>
    </row>
    <row r="186" spans="2:17" outlineLevel="2" x14ac:dyDescent="0.25">
      <c r="B186" s="93" t="s">
        <v>37</v>
      </c>
      <c r="C186" s="94">
        <v>800250119</v>
      </c>
      <c r="D186" s="95" t="s">
        <v>223</v>
      </c>
      <c r="E186" s="96">
        <v>712</v>
      </c>
      <c r="F186" s="96">
        <v>0</v>
      </c>
      <c r="G186" s="96">
        <v>0</v>
      </c>
      <c r="H186" s="96">
        <f t="shared" si="30"/>
        <v>0</v>
      </c>
      <c r="I186" s="96">
        <v>0</v>
      </c>
      <c r="J186" s="96">
        <v>0</v>
      </c>
      <c r="K186" s="96">
        <v>0</v>
      </c>
      <c r="L186" s="96">
        <v>0</v>
      </c>
      <c r="M186" s="96">
        <v>0</v>
      </c>
      <c r="N186" s="96">
        <v>561408733.30000007</v>
      </c>
      <c r="O186" s="96">
        <v>0</v>
      </c>
      <c r="P186" s="96">
        <v>-4579662.97</v>
      </c>
      <c r="Q186" s="105">
        <f t="shared" si="31"/>
        <v>556829070.33000004</v>
      </c>
    </row>
    <row r="187" spans="2:17" outlineLevel="2" x14ac:dyDescent="0.25">
      <c r="B187" s="93" t="s">
        <v>37</v>
      </c>
      <c r="C187" s="94">
        <v>804002105</v>
      </c>
      <c r="D187" s="95" t="s">
        <v>224</v>
      </c>
      <c r="E187" s="96">
        <v>185</v>
      </c>
      <c r="F187" s="96">
        <v>0</v>
      </c>
      <c r="G187" s="96">
        <v>0</v>
      </c>
      <c r="H187" s="96">
        <f t="shared" si="30"/>
        <v>0</v>
      </c>
      <c r="I187" s="96">
        <v>0</v>
      </c>
      <c r="J187" s="96">
        <v>0</v>
      </c>
      <c r="K187" s="96">
        <v>0</v>
      </c>
      <c r="L187" s="96">
        <v>0</v>
      </c>
      <c r="M187" s="96">
        <v>0</v>
      </c>
      <c r="N187" s="96">
        <v>55547344</v>
      </c>
      <c r="O187" s="96">
        <v>0</v>
      </c>
      <c r="P187" s="96">
        <v>0</v>
      </c>
      <c r="Q187" s="105">
        <f t="shared" si="31"/>
        <v>55547344</v>
      </c>
    </row>
    <row r="188" spans="2:17" outlineLevel="2" x14ac:dyDescent="0.25">
      <c r="B188" s="93" t="s">
        <v>37</v>
      </c>
      <c r="C188" s="94">
        <v>805000427</v>
      </c>
      <c r="D188" s="95" t="s">
        <v>225</v>
      </c>
      <c r="E188" s="96">
        <v>6242</v>
      </c>
      <c r="F188" s="96">
        <v>0</v>
      </c>
      <c r="G188" s="96">
        <v>0</v>
      </c>
      <c r="H188" s="96">
        <f t="shared" si="30"/>
        <v>0</v>
      </c>
      <c r="I188" s="96">
        <v>0</v>
      </c>
      <c r="J188" s="96">
        <v>0</v>
      </c>
      <c r="K188" s="96">
        <v>0</v>
      </c>
      <c r="L188" s="96">
        <v>0</v>
      </c>
      <c r="M188" s="96">
        <v>0</v>
      </c>
      <c r="N188" s="96">
        <v>2682143612.7799997</v>
      </c>
      <c r="O188" s="96">
        <v>0</v>
      </c>
      <c r="P188" s="96">
        <v>0</v>
      </c>
      <c r="Q188" s="105">
        <f t="shared" si="31"/>
        <v>2682143612.7799997</v>
      </c>
    </row>
    <row r="189" spans="2:17" outlineLevel="2" x14ac:dyDescent="0.25">
      <c r="B189" s="93" t="s">
        <v>37</v>
      </c>
      <c r="C189" s="94">
        <v>811004055</v>
      </c>
      <c r="D189" s="95" t="s">
        <v>226</v>
      </c>
      <c r="E189" s="96">
        <v>2</v>
      </c>
      <c r="F189" s="96">
        <v>0</v>
      </c>
      <c r="G189" s="96">
        <v>0</v>
      </c>
      <c r="H189" s="96">
        <f t="shared" si="30"/>
        <v>0</v>
      </c>
      <c r="I189" s="96">
        <v>0</v>
      </c>
      <c r="J189" s="96">
        <v>0</v>
      </c>
      <c r="K189" s="96">
        <v>0</v>
      </c>
      <c r="L189" s="96">
        <v>0</v>
      </c>
      <c r="M189" s="96">
        <v>0</v>
      </c>
      <c r="N189" s="96">
        <v>238355</v>
      </c>
      <c r="O189" s="96">
        <v>0</v>
      </c>
      <c r="P189" s="96">
        <v>0</v>
      </c>
      <c r="Q189" s="105">
        <f t="shared" si="31"/>
        <v>238355</v>
      </c>
    </row>
    <row r="190" spans="2:17" outlineLevel="2" x14ac:dyDescent="0.25">
      <c r="B190" s="93" t="s">
        <v>37</v>
      </c>
      <c r="C190" s="94">
        <v>818000140</v>
      </c>
      <c r="D190" s="95" t="s">
        <v>227</v>
      </c>
      <c r="E190" s="96">
        <v>57</v>
      </c>
      <c r="F190" s="96">
        <v>0</v>
      </c>
      <c r="G190" s="96">
        <v>0</v>
      </c>
      <c r="H190" s="96">
        <f t="shared" si="30"/>
        <v>0</v>
      </c>
      <c r="I190" s="96">
        <v>0</v>
      </c>
      <c r="J190" s="96">
        <v>0</v>
      </c>
      <c r="K190" s="96">
        <v>0</v>
      </c>
      <c r="L190" s="96">
        <v>0</v>
      </c>
      <c r="M190" s="96">
        <v>0</v>
      </c>
      <c r="N190" s="96">
        <v>37115410</v>
      </c>
      <c r="O190" s="96">
        <v>0</v>
      </c>
      <c r="P190" s="96">
        <v>0</v>
      </c>
      <c r="Q190" s="105">
        <f t="shared" si="31"/>
        <v>37115410</v>
      </c>
    </row>
    <row r="191" spans="2:17" outlineLevel="2" x14ac:dyDescent="0.25">
      <c r="B191" s="93" t="s">
        <v>37</v>
      </c>
      <c r="C191" s="94">
        <v>830009783</v>
      </c>
      <c r="D191" s="95" t="s">
        <v>228</v>
      </c>
      <c r="E191" s="96">
        <v>11834</v>
      </c>
      <c r="F191" s="96">
        <v>0</v>
      </c>
      <c r="G191" s="96">
        <v>0</v>
      </c>
      <c r="H191" s="96">
        <f t="shared" si="30"/>
        <v>0</v>
      </c>
      <c r="I191" s="96">
        <v>0</v>
      </c>
      <c r="J191" s="96">
        <v>0</v>
      </c>
      <c r="K191" s="96">
        <v>0</v>
      </c>
      <c r="L191" s="96">
        <v>0</v>
      </c>
      <c r="M191" s="96">
        <v>0</v>
      </c>
      <c r="N191" s="96">
        <v>6668464249.6201248</v>
      </c>
      <c r="O191" s="96">
        <v>0</v>
      </c>
      <c r="P191" s="96">
        <v>0</v>
      </c>
      <c r="Q191" s="105">
        <f t="shared" si="31"/>
        <v>6668464249.6201248</v>
      </c>
    </row>
    <row r="192" spans="2:17" outlineLevel="2" x14ac:dyDescent="0.25">
      <c r="B192" s="93" t="s">
        <v>37</v>
      </c>
      <c r="C192" s="94">
        <v>830074184</v>
      </c>
      <c r="D192" s="95" t="s">
        <v>229</v>
      </c>
      <c r="E192" s="96">
        <v>893</v>
      </c>
      <c r="F192" s="96">
        <v>0</v>
      </c>
      <c r="G192" s="96">
        <v>0</v>
      </c>
      <c r="H192" s="96">
        <f t="shared" si="30"/>
        <v>0</v>
      </c>
      <c r="I192" s="96">
        <v>0</v>
      </c>
      <c r="J192" s="96">
        <v>0</v>
      </c>
      <c r="K192" s="96">
        <v>0</v>
      </c>
      <c r="L192" s="96">
        <v>0</v>
      </c>
      <c r="M192" s="96">
        <v>0</v>
      </c>
      <c r="N192" s="96">
        <v>710714896.62</v>
      </c>
      <c r="O192" s="96">
        <v>0</v>
      </c>
      <c r="P192" s="96">
        <v>0</v>
      </c>
      <c r="Q192" s="105">
        <f t="shared" si="31"/>
        <v>710714896.62</v>
      </c>
    </row>
    <row r="193" spans="2:17" outlineLevel="2" x14ac:dyDescent="0.25">
      <c r="B193" s="93" t="s">
        <v>37</v>
      </c>
      <c r="C193" s="94">
        <v>832000760</v>
      </c>
      <c r="D193" s="95" t="s">
        <v>230</v>
      </c>
      <c r="E193" s="96">
        <v>9</v>
      </c>
      <c r="F193" s="96">
        <v>0</v>
      </c>
      <c r="G193" s="96">
        <v>0</v>
      </c>
      <c r="H193" s="96">
        <f t="shared" si="30"/>
        <v>0</v>
      </c>
      <c r="I193" s="96">
        <v>0</v>
      </c>
      <c r="J193" s="96">
        <v>0</v>
      </c>
      <c r="K193" s="96">
        <v>0</v>
      </c>
      <c r="L193" s="96">
        <v>0</v>
      </c>
      <c r="M193" s="96">
        <v>0</v>
      </c>
      <c r="N193" s="96">
        <v>11323117</v>
      </c>
      <c r="O193" s="96">
        <v>0</v>
      </c>
      <c r="P193" s="96">
        <v>0</v>
      </c>
      <c r="Q193" s="105">
        <f t="shared" si="31"/>
        <v>11323117</v>
      </c>
    </row>
    <row r="194" spans="2:17" outlineLevel="2" x14ac:dyDescent="0.25">
      <c r="B194" s="93" t="s">
        <v>37</v>
      </c>
      <c r="C194" s="94">
        <v>860045904</v>
      </c>
      <c r="D194" s="95" t="s">
        <v>221</v>
      </c>
      <c r="E194" s="96">
        <v>520</v>
      </c>
      <c r="F194" s="96">
        <v>0</v>
      </c>
      <c r="G194" s="96">
        <v>0</v>
      </c>
      <c r="H194" s="96">
        <f t="shared" si="30"/>
        <v>0</v>
      </c>
      <c r="I194" s="96">
        <v>0</v>
      </c>
      <c r="J194" s="96">
        <v>0</v>
      </c>
      <c r="K194" s="96">
        <v>0</v>
      </c>
      <c r="L194" s="96">
        <v>0</v>
      </c>
      <c r="M194" s="96">
        <v>0</v>
      </c>
      <c r="N194" s="96">
        <v>330861977.45000005</v>
      </c>
      <c r="O194" s="96">
        <v>0</v>
      </c>
      <c r="P194" s="96">
        <v>0</v>
      </c>
      <c r="Q194" s="105">
        <f t="shared" si="31"/>
        <v>330861977.45000005</v>
      </c>
    </row>
    <row r="195" spans="2:17" outlineLevel="2" x14ac:dyDescent="0.25">
      <c r="B195" s="93" t="s">
        <v>37</v>
      </c>
      <c r="C195" s="94">
        <v>891180008</v>
      </c>
      <c r="D195" s="95" t="s">
        <v>231</v>
      </c>
      <c r="E195" s="96">
        <v>5</v>
      </c>
      <c r="F195" s="96">
        <v>0</v>
      </c>
      <c r="G195" s="96">
        <v>0</v>
      </c>
      <c r="H195" s="96">
        <f t="shared" si="30"/>
        <v>0</v>
      </c>
      <c r="I195" s="96">
        <v>0</v>
      </c>
      <c r="J195" s="96">
        <v>0</v>
      </c>
      <c r="K195" s="96">
        <v>0</v>
      </c>
      <c r="L195" s="96">
        <v>0</v>
      </c>
      <c r="M195" s="96">
        <v>0</v>
      </c>
      <c r="N195" s="96">
        <v>4102258</v>
      </c>
      <c r="O195" s="96">
        <v>0</v>
      </c>
      <c r="P195" s="96">
        <v>0</v>
      </c>
      <c r="Q195" s="105">
        <f t="shared" si="31"/>
        <v>4102258</v>
      </c>
    </row>
    <row r="196" spans="2:17" outlineLevel="2" x14ac:dyDescent="0.25">
      <c r="B196" s="93" t="s">
        <v>37</v>
      </c>
      <c r="C196" s="94">
        <v>891280008</v>
      </c>
      <c r="D196" s="95" t="s">
        <v>232</v>
      </c>
      <c r="E196" s="96">
        <v>3</v>
      </c>
      <c r="F196" s="96">
        <v>0</v>
      </c>
      <c r="G196" s="96">
        <v>0</v>
      </c>
      <c r="H196" s="96">
        <f t="shared" si="30"/>
        <v>0</v>
      </c>
      <c r="I196" s="96">
        <v>0</v>
      </c>
      <c r="J196" s="96">
        <v>0</v>
      </c>
      <c r="K196" s="96">
        <v>0</v>
      </c>
      <c r="L196" s="96">
        <v>0</v>
      </c>
      <c r="M196" s="96">
        <v>0</v>
      </c>
      <c r="N196" s="96">
        <v>405150</v>
      </c>
      <c r="O196" s="96">
        <v>0</v>
      </c>
      <c r="P196" s="96">
        <v>0</v>
      </c>
      <c r="Q196" s="105">
        <f t="shared" si="31"/>
        <v>405150</v>
      </c>
    </row>
    <row r="197" spans="2:17" outlineLevel="2" x14ac:dyDescent="0.25">
      <c r="B197" s="93" t="s">
        <v>37</v>
      </c>
      <c r="C197" s="94">
        <v>899999026</v>
      </c>
      <c r="D197" s="95" t="s">
        <v>233</v>
      </c>
      <c r="E197" s="96">
        <v>250</v>
      </c>
      <c r="F197" s="96">
        <v>0</v>
      </c>
      <c r="G197" s="96">
        <v>0</v>
      </c>
      <c r="H197" s="96">
        <f t="shared" si="30"/>
        <v>0</v>
      </c>
      <c r="I197" s="96">
        <v>0</v>
      </c>
      <c r="J197" s="96">
        <v>0</v>
      </c>
      <c r="K197" s="96">
        <v>0</v>
      </c>
      <c r="L197" s="96">
        <v>0</v>
      </c>
      <c r="M197" s="96">
        <v>0</v>
      </c>
      <c r="N197" s="96">
        <v>467270745.04000002</v>
      </c>
      <c r="O197" s="96">
        <v>0</v>
      </c>
      <c r="P197" s="96">
        <v>0</v>
      </c>
      <c r="Q197" s="105">
        <f t="shared" si="31"/>
        <v>467270745.04000002</v>
      </c>
    </row>
    <row r="198" spans="2:17" outlineLevel="2" x14ac:dyDescent="0.25">
      <c r="B198" s="93" t="s">
        <v>37</v>
      </c>
      <c r="C198" s="94">
        <v>899999107</v>
      </c>
      <c r="D198" s="95" t="s">
        <v>234</v>
      </c>
      <c r="E198" s="96">
        <v>917</v>
      </c>
      <c r="F198" s="96">
        <v>0</v>
      </c>
      <c r="G198" s="96">
        <v>0</v>
      </c>
      <c r="H198" s="96">
        <f t="shared" si="30"/>
        <v>0</v>
      </c>
      <c r="I198" s="96">
        <v>0</v>
      </c>
      <c r="J198" s="96">
        <v>0</v>
      </c>
      <c r="K198" s="96">
        <v>0</v>
      </c>
      <c r="L198" s="96">
        <v>0</v>
      </c>
      <c r="M198" s="96">
        <v>0</v>
      </c>
      <c r="N198" s="96">
        <v>475120612.26999998</v>
      </c>
      <c r="O198" s="96">
        <v>0</v>
      </c>
      <c r="P198" s="96">
        <v>0</v>
      </c>
      <c r="Q198" s="105">
        <f t="shared" si="31"/>
        <v>475120612.26999998</v>
      </c>
    </row>
    <row r="199" spans="2:17" outlineLevel="2" x14ac:dyDescent="0.25">
      <c r="B199" s="93" t="s">
        <v>37</v>
      </c>
      <c r="C199" s="94">
        <v>901093846</v>
      </c>
      <c r="D199" s="95" t="s">
        <v>235</v>
      </c>
      <c r="E199" s="96">
        <v>66</v>
      </c>
      <c r="F199" s="96">
        <v>0</v>
      </c>
      <c r="G199" s="96">
        <v>0</v>
      </c>
      <c r="H199" s="96">
        <f t="shared" si="30"/>
        <v>0</v>
      </c>
      <c r="I199" s="96">
        <v>0</v>
      </c>
      <c r="J199" s="96">
        <v>0</v>
      </c>
      <c r="K199" s="96">
        <v>0</v>
      </c>
      <c r="L199" s="96">
        <v>0</v>
      </c>
      <c r="M199" s="96">
        <v>0</v>
      </c>
      <c r="N199" s="96">
        <v>104982555</v>
      </c>
      <c r="O199" s="96">
        <v>0</v>
      </c>
      <c r="P199" s="96">
        <v>0</v>
      </c>
      <c r="Q199" s="105">
        <f t="shared" si="31"/>
        <v>104982555</v>
      </c>
    </row>
    <row r="200" spans="2:17" ht="12" outlineLevel="2" thickBot="1" x14ac:dyDescent="0.3">
      <c r="B200" s="93" t="s">
        <v>37</v>
      </c>
      <c r="C200" s="94">
        <v>901097473</v>
      </c>
      <c r="D200" s="95" t="s">
        <v>236</v>
      </c>
      <c r="E200" s="96">
        <v>4277</v>
      </c>
      <c r="F200" s="96">
        <v>0</v>
      </c>
      <c r="G200" s="96">
        <v>0</v>
      </c>
      <c r="H200" s="96">
        <f t="shared" si="30"/>
        <v>0</v>
      </c>
      <c r="I200" s="96">
        <v>0</v>
      </c>
      <c r="J200" s="96">
        <v>0</v>
      </c>
      <c r="K200" s="96">
        <v>0</v>
      </c>
      <c r="L200" s="96">
        <v>0</v>
      </c>
      <c r="M200" s="96">
        <v>0</v>
      </c>
      <c r="N200" s="96">
        <v>4539472711.5900002</v>
      </c>
      <c r="O200" s="96">
        <v>0</v>
      </c>
      <c r="P200" s="96">
        <v>0</v>
      </c>
      <c r="Q200" s="105">
        <f t="shared" si="31"/>
        <v>4539472711.5900002</v>
      </c>
    </row>
    <row r="201" spans="2:17" ht="12" outlineLevel="1" thickBot="1" x14ac:dyDescent="0.3">
      <c r="B201" s="40" t="s">
        <v>264</v>
      </c>
      <c r="C201" s="107"/>
      <c r="D201" s="108"/>
      <c r="E201" s="109">
        <f t="shared" ref="E201:Q201" si="32">SUBTOTAL(9,E185:E200)</f>
        <v>33997</v>
      </c>
      <c r="F201" s="109">
        <f t="shared" si="32"/>
        <v>0</v>
      </c>
      <c r="G201" s="109">
        <f t="shared" si="32"/>
        <v>0</v>
      </c>
      <c r="H201" s="109">
        <f t="shared" si="32"/>
        <v>0</v>
      </c>
      <c r="I201" s="109">
        <f t="shared" si="32"/>
        <v>0</v>
      </c>
      <c r="J201" s="109">
        <f t="shared" si="32"/>
        <v>0</v>
      </c>
      <c r="K201" s="109">
        <f t="shared" si="32"/>
        <v>0</v>
      </c>
      <c r="L201" s="109">
        <f t="shared" si="32"/>
        <v>0</v>
      </c>
      <c r="M201" s="109">
        <f t="shared" si="32"/>
        <v>0</v>
      </c>
      <c r="N201" s="109">
        <f t="shared" si="32"/>
        <v>27059605913.300129</v>
      </c>
      <c r="O201" s="109">
        <f t="shared" si="32"/>
        <v>0</v>
      </c>
      <c r="P201" s="109">
        <f t="shared" si="32"/>
        <v>-43197620.030000001</v>
      </c>
      <c r="Q201" s="110">
        <f t="shared" si="32"/>
        <v>27016408293.27013</v>
      </c>
    </row>
    <row r="202" spans="2:17" outlineLevel="2" x14ac:dyDescent="0.25">
      <c r="B202" s="93" t="s">
        <v>36</v>
      </c>
      <c r="C202" s="94">
        <v>800140949</v>
      </c>
      <c r="D202" s="95" t="s">
        <v>222</v>
      </c>
      <c r="E202" s="96">
        <v>2550</v>
      </c>
      <c r="F202" s="96">
        <v>0</v>
      </c>
      <c r="G202" s="96">
        <v>0</v>
      </c>
      <c r="H202" s="96">
        <f t="shared" ref="H202:H221" si="33">+F202+G202</f>
        <v>0</v>
      </c>
      <c r="I202" s="96">
        <v>0</v>
      </c>
      <c r="J202" s="96">
        <v>0</v>
      </c>
      <c r="K202" s="96">
        <v>0</v>
      </c>
      <c r="L202" s="96">
        <v>0</v>
      </c>
      <c r="M202" s="96">
        <v>0</v>
      </c>
      <c r="N202" s="96">
        <v>3007675211.6199999</v>
      </c>
      <c r="O202" s="96">
        <v>0</v>
      </c>
      <c r="P202" s="96">
        <v>0</v>
      </c>
      <c r="Q202" s="105">
        <f t="shared" ref="Q202:Q221" si="34">SUM(H202:P202)</f>
        <v>3007675211.6199999</v>
      </c>
    </row>
    <row r="203" spans="2:17" outlineLevel="2" x14ac:dyDescent="0.25">
      <c r="B203" s="93" t="s">
        <v>36</v>
      </c>
      <c r="C203" s="94">
        <v>804002105</v>
      </c>
      <c r="D203" s="95" t="s">
        <v>224</v>
      </c>
      <c r="E203" s="96">
        <v>2478</v>
      </c>
      <c r="F203" s="96">
        <v>0</v>
      </c>
      <c r="G203" s="96">
        <v>0</v>
      </c>
      <c r="H203" s="96">
        <f t="shared" si="33"/>
        <v>0</v>
      </c>
      <c r="I203" s="96">
        <v>0</v>
      </c>
      <c r="J203" s="96">
        <v>0</v>
      </c>
      <c r="K203" s="96">
        <v>0</v>
      </c>
      <c r="L203" s="96">
        <v>0</v>
      </c>
      <c r="M203" s="96">
        <v>0</v>
      </c>
      <c r="N203" s="96">
        <v>1985064497.7299998</v>
      </c>
      <c r="O203" s="96">
        <v>0</v>
      </c>
      <c r="P203" s="96">
        <v>0</v>
      </c>
      <c r="Q203" s="105">
        <f t="shared" si="34"/>
        <v>1985064497.7299998</v>
      </c>
    </row>
    <row r="204" spans="2:17" outlineLevel="2" x14ac:dyDescent="0.25">
      <c r="B204" s="93" t="s">
        <v>36</v>
      </c>
      <c r="C204" s="94">
        <v>805000427</v>
      </c>
      <c r="D204" s="95" t="s">
        <v>225</v>
      </c>
      <c r="E204" s="96">
        <v>927</v>
      </c>
      <c r="F204" s="96">
        <v>0</v>
      </c>
      <c r="G204" s="96">
        <v>0</v>
      </c>
      <c r="H204" s="96">
        <f t="shared" si="33"/>
        <v>0</v>
      </c>
      <c r="I204" s="96">
        <v>0</v>
      </c>
      <c r="J204" s="96">
        <v>0</v>
      </c>
      <c r="K204" s="96">
        <v>0</v>
      </c>
      <c r="L204" s="96">
        <v>0</v>
      </c>
      <c r="M204" s="96">
        <v>0</v>
      </c>
      <c r="N204" s="96">
        <v>393531080.88</v>
      </c>
      <c r="O204" s="96">
        <v>0</v>
      </c>
      <c r="P204" s="96">
        <v>0</v>
      </c>
      <c r="Q204" s="105">
        <f t="shared" si="34"/>
        <v>393531080.88</v>
      </c>
    </row>
    <row r="205" spans="2:17" outlineLevel="2" x14ac:dyDescent="0.25">
      <c r="B205" s="93" t="s">
        <v>36</v>
      </c>
      <c r="C205" s="94">
        <v>811004055</v>
      </c>
      <c r="D205" s="95" t="s">
        <v>226</v>
      </c>
      <c r="E205" s="96">
        <v>3284</v>
      </c>
      <c r="F205" s="96">
        <v>0</v>
      </c>
      <c r="G205" s="96">
        <v>0</v>
      </c>
      <c r="H205" s="96">
        <f t="shared" si="33"/>
        <v>0</v>
      </c>
      <c r="I205" s="96">
        <v>0</v>
      </c>
      <c r="J205" s="96">
        <v>0</v>
      </c>
      <c r="K205" s="96">
        <v>0</v>
      </c>
      <c r="L205" s="96">
        <v>0</v>
      </c>
      <c r="M205" s="96">
        <v>0</v>
      </c>
      <c r="N205" s="96">
        <v>2983106202</v>
      </c>
      <c r="O205" s="96">
        <v>0</v>
      </c>
      <c r="P205" s="96">
        <v>0</v>
      </c>
      <c r="Q205" s="105">
        <f t="shared" si="34"/>
        <v>2983106202</v>
      </c>
    </row>
    <row r="206" spans="2:17" outlineLevel="2" x14ac:dyDescent="0.25">
      <c r="B206" s="93" t="s">
        <v>36</v>
      </c>
      <c r="C206" s="94">
        <v>818000140</v>
      </c>
      <c r="D206" s="95" t="s">
        <v>227</v>
      </c>
      <c r="E206" s="96">
        <v>1253</v>
      </c>
      <c r="F206" s="96">
        <v>0</v>
      </c>
      <c r="G206" s="96">
        <v>0</v>
      </c>
      <c r="H206" s="96">
        <f t="shared" si="33"/>
        <v>0</v>
      </c>
      <c r="I206" s="96">
        <v>0</v>
      </c>
      <c r="J206" s="96">
        <v>0</v>
      </c>
      <c r="K206" s="96">
        <v>0</v>
      </c>
      <c r="L206" s="96">
        <v>0</v>
      </c>
      <c r="M206" s="96">
        <v>0</v>
      </c>
      <c r="N206" s="96">
        <v>1441579409</v>
      </c>
      <c r="O206" s="96">
        <v>0</v>
      </c>
      <c r="P206" s="96">
        <v>0</v>
      </c>
      <c r="Q206" s="105">
        <f t="shared" si="34"/>
        <v>1441579409</v>
      </c>
    </row>
    <row r="207" spans="2:17" outlineLevel="2" x14ac:dyDescent="0.25">
      <c r="B207" s="93" t="s">
        <v>36</v>
      </c>
      <c r="C207" s="94">
        <v>830009783</v>
      </c>
      <c r="D207" s="95" t="s">
        <v>228</v>
      </c>
      <c r="E207" s="96">
        <v>1554</v>
      </c>
      <c r="F207" s="96">
        <v>0</v>
      </c>
      <c r="G207" s="96">
        <v>0</v>
      </c>
      <c r="H207" s="96">
        <f t="shared" si="33"/>
        <v>0</v>
      </c>
      <c r="I207" s="96">
        <v>0</v>
      </c>
      <c r="J207" s="96">
        <v>0</v>
      </c>
      <c r="K207" s="96">
        <v>0</v>
      </c>
      <c r="L207" s="96">
        <v>0</v>
      </c>
      <c r="M207" s="96">
        <v>0</v>
      </c>
      <c r="N207" s="96">
        <v>967425814.62999892</v>
      </c>
      <c r="O207" s="96">
        <v>0</v>
      </c>
      <c r="P207" s="96">
        <v>0</v>
      </c>
      <c r="Q207" s="105">
        <f t="shared" si="34"/>
        <v>967425814.62999892</v>
      </c>
    </row>
    <row r="208" spans="2:17" outlineLevel="2" x14ac:dyDescent="0.25">
      <c r="B208" s="93" t="s">
        <v>36</v>
      </c>
      <c r="C208" s="94">
        <v>830074184</v>
      </c>
      <c r="D208" s="95" t="s">
        <v>229</v>
      </c>
      <c r="E208" s="96">
        <v>3114</v>
      </c>
      <c r="F208" s="96">
        <v>0</v>
      </c>
      <c r="G208" s="96">
        <v>0</v>
      </c>
      <c r="H208" s="96">
        <f t="shared" si="33"/>
        <v>0</v>
      </c>
      <c r="I208" s="96">
        <v>0</v>
      </c>
      <c r="J208" s="96">
        <v>0</v>
      </c>
      <c r="K208" s="96">
        <v>0</v>
      </c>
      <c r="L208" s="96">
        <v>0</v>
      </c>
      <c r="M208" s="96">
        <v>0</v>
      </c>
      <c r="N208" s="96">
        <v>6359840363.8599997</v>
      </c>
      <c r="O208" s="96">
        <v>0</v>
      </c>
      <c r="P208" s="96">
        <v>0</v>
      </c>
      <c r="Q208" s="105">
        <f t="shared" si="34"/>
        <v>6359840363.8599997</v>
      </c>
    </row>
    <row r="209" spans="2:17" outlineLevel="2" x14ac:dyDescent="0.25">
      <c r="B209" s="93" t="s">
        <v>36</v>
      </c>
      <c r="C209" s="94">
        <v>832000760</v>
      </c>
      <c r="D209" s="95" t="s">
        <v>230</v>
      </c>
      <c r="E209" s="96">
        <v>529</v>
      </c>
      <c r="F209" s="96">
        <v>0</v>
      </c>
      <c r="G209" s="96">
        <v>0</v>
      </c>
      <c r="H209" s="96">
        <f t="shared" si="33"/>
        <v>0</v>
      </c>
      <c r="I209" s="96">
        <v>0</v>
      </c>
      <c r="J209" s="96">
        <v>0</v>
      </c>
      <c r="K209" s="96">
        <v>0</v>
      </c>
      <c r="L209" s="96">
        <v>0</v>
      </c>
      <c r="M209" s="96">
        <v>0</v>
      </c>
      <c r="N209" s="96">
        <v>1094815092.4000001</v>
      </c>
      <c r="O209" s="96">
        <v>0</v>
      </c>
      <c r="P209" s="96">
        <v>0</v>
      </c>
      <c r="Q209" s="105">
        <f t="shared" si="34"/>
        <v>1094815092.4000001</v>
      </c>
    </row>
    <row r="210" spans="2:17" outlineLevel="2" x14ac:dyDescent="0.25">
      <c r="B210" s="93" t="s">
        <v>36</v>
      </c>
      <c r="C210" s="94">
        <v>860045904</v>
      </c>
      <c r="D210" s="95" t="s">
        <v>221</v>
      </c>
      <c r="E210" s="96">
        <v>44706</v>
      </c>
      <c r="F210" s="96">
        <v>0</v>
      </c>
      <c r="G210" s="96">
        <v>0</v>
      </c>
      <c r="H210" s="96">
        <f t="shared" si="33"/>
        <v>0</v>
      </c>
      <c r="I210" s="96">
        <v>0</v>
      </c>
      <c r="J210" s="96">
        <v>0</v>
      </c>
      <c r="K210" s="96">
        <v>0</v>
      </c>
      <c r="L210" s="96">
        <v>0</v>
      </c>
      <c r="M210" s="96">
        <v>0</v>
      </c>
      <c r="N210" s="96">
        <v>20089049154.760017</v>
      </c>
      <c r="O210" s="96">
        <v>0</v>
      </c>
      <c r="P210" s="96">
        <v>0</v>
      </c>
      <c r="Q210" s="105">
        <f t="shared" si="34"/>
        <v>20089049154.760017</v>
      </c>
    </row>
    <row r="211" spans="2:17" outlineLevel="2" x14ac:dyDescent="0.25">
      <c r="B211" s="93" t="s">
        <v>36</v>
      </c>
      <c r="C211" s="94">
        <v>890480110</v>
      </c>
      <c r="D211" s="95" t="s">
        <v>237</v>
      </c>
      <c r="E211" s="96">
        <v>235</v>
      </c>
      <c r="F211" s="96">
        <v>0</v>
      </c>
      <c r="G211" s="96">
        <v>0</v>
      </c>
      <c r="H211" s="96">
        <f t="shared" si="33"/>
        <v>0</v>
      </c>
      <c r="I211" s="96">
        <v>0</v>
      </c>
      <c r="J211" s="96">
        <v>0</v>
      </c>
      <c r="K211" s="96">
        <v>0</v>
      </c>
      <c r="L211" s="96">
        <v>0</v>
      </c>
      <c r="M211" s="96">
        <v>0</v>
      </c>
      <c r="N211" s="96">
        <v>298159103</v>
      </c>
      <c r="O211" s="96">
        <v>0</v>
      </c>
      <c r="P211" s="96">
        <v>0</v>
      </c>
      <c r="Q211" s="105">
        <f t="shared" si="34"/>
        <v>298159103</v>
      </c>
    </row>
    <row r="212" spans="2:17" outlineLevel="2" x14ac:dyDescent="0.25">
      <c r="B212" s="93" t="s">
        <v>36</v>
      </c>
      <c r="C212" s="94">
        <v>890900841</v>
      </c>
      <c r="D212" s="95" t="s">
        <v>238</v>
      </c>
      <c r="E212" s="96">
        <v>50</v>
      </c>
      <c r="F212" s="96">
        <v>0</v>
      </c>
      <c r="G212" s="96">
        <v>0</v>
      </c>
      <c r="H212" s="96">
        <f t="shared" si="33"/>
        <v>0</v>
      </c>
      <c r="I212" s="96">
        <v>0</v>
      </c>
      <c r="J212" s="96">
        <v>0</v>
      </c>
      <c r="K212" s="96">
        <v>0</v>
      </c>
      <c r="L212" s="96">
        <v>0</v>
      </c>
      <c r="M212" s="96">
        <v>0</v>
      </c>
      <c r="N212" s="96">
        <v>41913159</v>
      </c>
      <c r="O212" s="96">
        <v>0</v>
      </c>
      <c r="P212" s="96">
        <v>0</v>
      </c>
      <c r="Q212" s="105">
        <f t="shared" si="34"/>
        <v>41913159</v>
      </c>
    </row>
    <row r="213" spans="2:17" outlineLevel="2" x14ac:dyDescent="0.25">
      <c r="B213" s="93" t="s">
        <v>36</v>
      </c>
      <c r="C213" s="94">
        <v>891180008</v>
      </c>
      <c r="D213" s="95" t="s">
        <v>231</v>
      </c>
      <c r="E213" s="96">
        <v>544</v>
      </c>
      <c r="F213" s="96">
        <v>0</v>
      </c>
      <c r="G213" s="96">
        <v>0</v>
      </c>
      <c r="H213" s="96">
        <f t="shared" si="33"/>
        <v>0</v>
      </c>
      <c r="I213" s="96">
        <v>0</v>
      </c>
      <c r="J213" s="96">
        <v>0</v>
      </c>
      <c r="K213" s="96">
        <v>0</v>
      </c>
      <c r="L213" s="96">
        <v>0</v>
      </c>
      <c r="M213" s="96">
        <v>0</v>
      </c>
      <c r="N213" s="96">
        <v>729445615.60000002</v>
      </c>
      <c r="O213" s="96">
        <v>0</v>
      </c>
      <c r="P213" s="96">
        <v>0</v>
      </c>
      <c r="Q213" s="105">
        <f t="shared" si="34"/>
        <v>729445615.60000002</v>
      </c>
    </row>
    <row r="214" spans="2:17" outlineLevel="2" x14ac:dyDescent="0.25">
      <c r="B214" s="93" t="s">
        <v>36</v>
      </c>
      <c r="C214" s="94">
        <v>891280008</v>
      </c>
      <c r="D214" s="95" t="s">
        <v>232</v>
      </c>
      <c r="E214" s="96">
        <v>210</v>
      </c>
      <c r="F214" s="96">
        <v>0</v>
      </c>
      <c r="G214" s="96">
        <v>0</v>
      </c>
      <c r="H214" s="96">
        <f t="shared" si="33"/>
        <v>0</v>
      </c>
      <c r="I214" s="96">
        <v>0</v>
      </c>
      <c r="J214" s="96">
        <v>0</v>
      </c>
      <c r="K214" s="96">
        <v>0</v>
      </c>
      <c r="L214" s="96">
        <v>0</v>
      </c>
      <c r="M214" s="96">
        <v>0</v>
      </c>
      <c r="N214" s="96">
        <v>83252991</v>
      </c>
      <c r="O214" s="96">
        <v>0</v>
      </c>
      <c r="P214" s="96">
        <v>0</v>
      </c>
      <c r="Q214" s="105">
        <f t="shared" si="34"/>
        <v>83252991</v>
      </c>
    </row>
    <row r="215" spans="2:17" outlineLevel="2" x14ac:dyDescent="0.25">
      <c r="B215" s="93" t="s">
        <v>36</v>
      </c>
      <c r="C215" s="94">
        <v>892115006</v>
      </c>
      <c r="D215" s="95" t="s">
        <v>239</v>
      </c>
      <c r="E215" s="96">
        <v>107</v>
      </c>
      <c r="F215" s="96">
        <v>0</v>
      </c>
      <c r="G215" s="96">
        <v>0</v>
      </c>
      <c r="H215" s="96">
        <f t="shared" si="33"/>
        <v>0</v>
      </c>
      <c r="I215" s="96">
        <v>0</v>
      </c>
      <c r="J215" s="96">
        <v>0</v>
      </c>
      <c r="K215" s="96">
        <v>0</v>
      </c>
      <c r="L215" s="96">
        <v>0</v>
      </c>
      <c r="M215" s="96">
        <v>0</v>
      </c>
      <c r="N215" s="96">
        <v>63933547</v>
      </c>
      <c r="O215" s="96">
        <v>0</v>
      </c>
      <c r="P215" s="96">
        <v>0</v>
      </c>
      <c r="Q215" s="105">
        <f t="shared" si="34"/>
        <v>63933547</v>
      </c>
    </row>
    <row r="216" spans="2:17" outlineLevel="2" x14ac:dyDescent="0.25">
      <c r="B216" s="93" t="s">
        <v>36</v>
      </c>
      <c r="C216" s="94">
        <v>892200015</v>
      </c>
      <c r="D216" s="95" t="s">
        <v>240</v>
      </c>
      <c r="E216" s="96">
        <v>137</v>
      </c>
      <c r="F216" s="96">
        <v>0</v>
      </c>
      <c r="G216" s="96">
        <v>0</v>
      </c>
      <c r="H216" s="96">
        <f t="shared" si="33"/>
        <v>0</v>
      </c>
      <c r="I216" s="96">
        <v>0</v>
      </c>
      <c r="J216" s="96">
        <v>0</v>
      </c>
      <c r="K216" s="96">
        <v>0</v>
      </c>
      <c r="L216" s="96">
        <v>0</v>
      </c>
      <c r="M216" s="96">
        <v>0</v>
      </c>
      <c r="N216" s="96">
        <v>62253533</v>
      </c>
      <c r="O216" s="96">
        <v>0</v>
      </c>
      <c r="P216" s="96">
        <v>0</v>
      </c>
      <c r="Q216" s="105">
        <f t="shared" si="34"/>
        <v>62253533</v>
      </c>
    </row>
    <row r="217" spans="2:17" outlineLevel="2" x14ac:dyDescent="0.25">
      <c r="B217" s="93" t="s">
        <v>36</v>
      </c>
      <c r="C217" s="94">
        <v>899999026</v>
      </c>
      <c r="D217" s="95" t="s">
        <v>233</v>
      </c>
      <c r="E217" s="96">
        <v>510</v>
      </c>
      <c r="F217" s="96">
        <v>0</v>
      </c>
      <c r="G217" s="96">
        <v>0</v>
      </c>
      <c r="H217" s="96">
        <f t="shared" si="33"/>
        <v>0</v>
      </c>
      <c r="I217" s="96">
        <v>0</v>
      </c>
      <c r="J217" s="96">
        <v>0</v>
      </c>
      <c r="K217" s="96">
        <v>0</v>
      </c>
      <c r="L217" s="96">
        <v>0</v>
      </c>
      <c r="M217" s="96">
        <v>0</v>
      </c>
      <c r="N217" s="96">
        <v>269006704.51999998</v>
      </c>
      <c r="O217" s="96">
        <v>0</v>
      </c>
      <c r="P217" s="96">
        <v>0</v>
      </c>
      <c r="Q217" s="105">
        <f t="shared" si="34"/>
        <v>269006704.51999998</v>
      </c>
    </row>
    <row r="218" spans="2:17" outlineLevel="2" x14ac:dyDescent="0.25">
      <c r="B218" s="93" t="s">
        <v>36</v>
      </c>
      <c r="C218" s="94">
        <v>899999107</v>
      </c>
      <c r="D218" s="95" t="s">
        <v>234</v>
      </c>
      <c r="E218" s="96">
        <v>2016</v>
      </c>
      <c r="F218" s="96">
        <v>0</v>
      </c>
      <c r="G218" s="96">
        <v>0</v>
      </c>
      <c r="H218" s="96">
        <f t="shared" si="33"/>
        <v>0</v>
      </c>
      <c r="I218" s="96">
        <v>0</v>
      </c>
      <c r="J218" s="96">
        <v>0</v>
      </c>
      <c r="K218" s="96">
        <v>0</v>
      </c>
      <c r="L218" s="96">
        <v>0</v>
      </c>
      <c r="M218" s="96">
        <v>0</v>
      </c>
      <c r="N218" s="96">
        <v>5089304621.3000002</v>
      </c>
      <c r="O218" s="96">
        <v>0</v>
      </c>
      <c r="P218" s="96">
        <v>0</v>
      </c>
      <c r="Q218" s="105">
        <f t="shared" si="34"/>
        <v>5089304621.3000002</v>
      </c>
    </row>
    <row r="219" spans="2:17" outlineLevel="2" x14ac:dyDescent="0.25">
      <c r="B219" s="93" t="s">
        <v>36</v>
      </c>
      <c r="C219" s="94">
        <v>900048962</v>
      </c>
      <c r="D219" s="95" t="s">
        <v>241</v>
      </c>
      <c r="E219" s="96">
        <v>46</v>
      </c>
      <c r="F219" s="96">
        <v>0</v>
      </c>
      <c r="G219" s="96">
        <v>0</v>
      </c>
      <c r="H219" s="96">
        <f t="shared" si="33"/>
        <v>0</v>
      </c>
      <c r="I219" s="96">
        <v>0</v>
      </c>
      <c r="J219" s="96">
        <v>0</v>
      </c>
      <c r="K219" s="96">
        <v>0</v>
      </c>
      <c r="L219" s="96">
        <v>0</v>
      </c>
      <c r="M219" s="96">
        <v>0</v>
      </c>
      <c r="N219" s="96">
        <v>58693365</v>
      </c>
      <c r="O219" s="96">
        <v>0</v>
      </c>
      <c r="P219" s="96">
        <v>0</v>
      </c>
      <c r="Q219" s="105">
        <f t="shared" si="34"/>
        <v>58693365</v>
      </c>
    </row>
    <row r="220" spans="2:17" outlineLevel="2" x14ac:dyDescent="0.25">
      <c r="B220" s="93" t="s">
        <v>36</v>
      </c>
      <c r="C220" s="94">
        <v>901093846</v>
      </c>
      <c r="D220" s="95" t="s">
        <v>235</v>
      </c>
      <c r="E220" s="96">
        <v>1246</v>
      </c>
      <c r="F220" s="96">
        <v>0</v>
      </c>
      <c r="G220" s="96">
        <v>0</v>
      </c>
      <c r="H220" s="96">
        <f t="shared" si="33"/>
        <v>0</v>
      </c>
      <c r="I220" s="96">
        <v>0</v>
      </c>
      <c r="J220" s="96">
        <v>0</v>
      </c>
      <c r="K220" s="96">
        <v>0</v>
      </c>
      <c r="L220" s="96">
        <v>0</v>
      </c>
      <c r="M220" s="96">
        <v>0</v>
      </c>
      <c r="N220" s="96">
        <v>2393650981.3000002</v>
      </c>
      <c r="O220" s="96">
        <v>0</v>
      </c>
      <c r="P220" s="96">
        <v>0</v>
      </c>
      <c r="Q220" s="105">
        <f t="shared" si="34"/>
        <v>2393650981.3000002</v>
      </c>
    </row>
    <row r="221" spans="2:17" ht="12" outlineLevel="2" thickBot="1" x14ac:dyDescent="0.3">
      <c r="B221" s="93" t="s">
        <v>36</v>
      </c>
      <c r="C221" s="94">
        <v>901097473</v>
      </c>
      <c r="D221" s="95" t="s">
        <v>236</v>
      </c>
      <c r="E221" s="96">
        <v>3230</v>
      </c>
      <c r="F221" s="96">
        <v>0</v>
      </c>
      <c r="G221" s="96">
        <v>0</v>
      </c>
      <c r="H221" s="96">
        <f t="shared" si="33"/>
        <v>0</v>
      </c>
      <c r="I221" s="96">
        <v>0</v>
      </c>
      <c r="J221" s="96">
        <v>0</v>
      </c>
      <c r="K221" s="96">
        <v>0</v>
      </c>
      <c r="L221" s="96">
        <v>0</v>
      </c>
      <c r="M221" s="96">
        <v>0</v>
      </c>
      <c r="N221" s="96">
        <v>5335304151.9099998</v>
      </c>
      <c r="O221" s="96">
        <v>0</v>
      </c>
      <c r="P221" s="96">
        <v>0</v>
      </c>
      <c r="Q221" s="105">
        <f t="shared" si="34"/>
        <v>5335304151.9099998</v>
      </c>
    </row>
    <row r="222" spans="2:17" ht="12" outlineLevel="1" thickBot="1" x14ac:dyDescent="0.3">
      <c r="B222" s="40" t="s">
        <v>266</v>
      </c>
      <c r="C222" s="107"/>
      <c r="D222" s="108"/>
      <c r="E222" s="109">
        <f t="shared" ref="E222:Q222" si="35">SUBTOTAL(9,E202:E221)</f>
        <v>68726</v>
      </c>
      <c r="F222" s="109">
        <f t="shared" si="35"/>
        <v>0</v>
      </c>
      <c r="G222" s="109">
        <f t="shared" si="35"/>
        <v>0</v>
      </c>
      <c r="H222" s="109">
        <f t="shared" si="35"/>
        <v>0</v>
      </c>
      <c r="I222" s="109">
        <f t="shared" si="35"/>
        <v>0</v>
      </c>
      <c r="J222" s="109">
        <f t="shared" si="35"/>
        <v>0</v>
      </c>
      <c r="K222" s="109">
        <f t="shared" si="35"/>
        <v>0</v>
      </c>
      <c r="L222" s="109">
        <f t="shared" si="35"/>
        <v>0</v>
      </c>
      <c r="M222" s="109">
        <f t="shared" si="35"/>
        <v>0</v>
      </c>
      <c r="N222" s="109">
        <f t="shared" si="35"/>
        <v>52747004599.510025</v>
      </c>
      <c r="O222" s="109">
        <f t="shared" si="35"/>
        <v>0</v>
      </c>
      <c r="P222" s="109">
        <f t="shared" si="35"/>
        <v>0</v>
      </c>
      <c r="Q222" s="110">
        <f t="shared" si="35"/>
        <v>52747004599.510025</v>
      </c>
    </row>
    <row r="223" spans="2:17" ht="12" outlineLevel="2" thickBot="1" x14ac:dyDescent="0.3">
      <c r="B223" s="93" t="s">
        <v>303</v>
      </c>
      <c r="C223" s="94">
        <v>901232414</v>
      </c>
      <c r="D223" s="95" t="s">
        <v>242</v>
      </c>
      <c r="E223" s="96">
        <v>0</v>
      </c>
      <c r="F223" s="96">
        <v>5896316</v>
      </c>
      <c r="G223" s="96">
        <v>0</v>
      </c>
      <c r="H223" s="96">
        <f>+F223+G223</f>
        <v>5896316</v>
      </c>
      <c r="I223" s="96">
        <v>0</v>
      </c>
      <c r="J223" s="96">
        <v>0</v>
      </c>
      <c r="K223" s="96">
        <v>0</v>
      </c>
      <c r="L223" s="96">
        <v>0</v>
      </c>
      <c r="M223" s="96">
        <v>0</v>
      </c>
      <c r="N223" s="96">
        <v>0</v>
      </c>
      <c r="O223" s="96">
        <v>0</v>
      </c>
      <c r="P223" s="96">
        <v>0</v>
      </c>
      <c r="Q223" s="105">
        <f>SUM(H223:P223)</f>
        <v>5896316</v>
      </c>
    </row>
    <row r="224" spans="2:17" ht="12" outlineLevel="1" thickBot="1" x14ac:dyDescent="0.3">
      <c r="B224" s="40" t="s">
        <v>305</v>
      </c>
      <c r="C224" s="107"/>
      <c r="D224" s="108"/>
      <c r="E224" s="109">
        <f t="shared" ref="E224:Q224" si="36">SUBTOTAL(9,E223:E223)</f>
        <v>0</v>
      </c>
      <c r="F224" s="109">
        <f t="shared" si="36"/>
        <v>5896316</v>
      </c>
      <c r="G224" s="109">
        <f t="shared" si="36"/>
        <v>0</v>
      </c>
      <c r="H224" s="109">
        <f t="shared" si="36"/>
        <v>5896316</v>
      </c>
      <c r="I224" s="109">
        <f t="shared" si="36"/>
        <v>0</v>
      </c>
      <c r="J224" s="109">
        <f t="shared" si="36"/>
        <v>0</v>
      </c>
      <c r="K224" s="109">
        <f t="shared" si="36"/>
        <v>0</v>
      </c>
      <c r="L224" s="109">
        <f t="shared" si="36"/>
        <v>0</v>
      </c>
      <c r="M224" s="109">
        <f t="shared" si="36"/>
        <v>0</v>
      </c>
      <c r="N224" s="109">
        <f t="shared" si="36"/>
        <v>0</v>
      </c>
      <c r="O224" s="109">
        <f t="shared" si="36"/>
        <v>0</v>
      </c>
      <c r="P224" s="109">
        <f t="shared" si="36"/>
        <v>0</v>
      </c>
      <c r="Q224" s="110">
        <f t="shared" si="36"/>
        <v>5896316</v>
      </c>
    </row>
    <row r="225" spans="2:17" ht="12" outlineLevel="2" thickBot="1" x14ac:dyDescent="0.3">
      <c r="B225" s="93" t="s">
        <v>40</v>
      </c>
      <c r="C225" s="94">
        <v>999999999</v>
      </c>
      <c r="D225" s="95" t="s">
        <v>40</v>
      </c>
      <c r="E225" s="96">
        <v>2584</v>
      </c>
      <c r="F225" s="96">
        <v>303088229.34999996</v>
      </c>
      <c r="G225" s="96">
        <v>0</v>
      </c>
      <c r="H225" s="96">
        <f>+F225+G225</f>
        <v>303088229.34999996</v>
      </c>
      <c r="I225" s="96">
        <v>41711200</v>
      </c>
      <c r="J225" s="96">
        <v>44313600</v>
      </c>
      <c r="K225" s="96">
        <v>37814658</v>
      </c>
      <c r="L225" s="96">
        <v>113239800</v>
      </c>
      <c r="M225" s="96">
        <v>217551019</v>
      </c>
      <c r="N225" s="96">
        <v>2127864066</v>
      </c>
      <c r="O225" s="96">
        <v>0</v>
      </c>
      <c r="P225" s="96">
        <v>0</v>
      </c>
      <c r="Q225" s="105">
        <f>SUM(H225:P225)</f>
        <v>2885582572.3499999</v>
      </c>
    </row>
    <row r="226" spans="2:17" ht="12" outlineLevel="1" thickBot="1" x14ac:dyDescent="0.3">
      <c r="B226" s="40" t="s">
        <v>54</v>
      </c>
      <c r="C226" s="107"/>
      <c r="D226" s="108"/>
      <c r="E226" s="109">
        <f t="shared" ref="E226:Q226" si="37">SUBTOTAL(9,E225:E225)</f>
        <v>2584</v>
      </c>
      <c r="F226" s="109">
        <f t="shared" si="37"/>
        <v>303088229.34999996</v>
      </c>
      <c r="G226" s="109">
        <f t="shared" si="37"/>
        <v>0</v>
      </c>
      <c r="H226" s="109">
        <f t="shared" si="37"/>
        <v>303088229.34999996</v>
      </c>
      <c r="I226" s="109">
        <f t="shared" si="37"/>
        <v>41711200</v>
      </c>
      <c r="J226" s="109">
        <f t="shared" si="37"/>
        <v>44313600</v>
      </c>
      <c r="K226" s="109">
        <f t="shared" si="37"/>
        <v>37814658</v>
      </c>
      <c r="L226" s="109">
        <f t="shared" si="37"/>
        <v>113239800</v>
      </c>
      <c r="M226" s="109">
        <f t="shared" si="37"/>
        <v>217551019</v>
      </c>
      <c r="N226" s="109">
        <f t="shared" si="37"/>
        <v>2127864066</v>
      </c>
      <c r="O226" s="109">
        <f t="shared" si="37"/>
        <v>0</v>
      </c>
      <c r="P226" s="109">
        <f t="shared" si="37"/>
        <v>0</v>
      </c>
      <c r="Q226" s="110">
        <f t="shared" si="37"/>
        <v>2885582572.3499999</v>
      </c>
    </row>
    <row r="227" spans="2:17" outlineLevel="2" x14ac:dyDescent="0.25">
      <c r="B227" s="93" t="s">
        <v>31</v>
      </c>
      <c r="C227" s="94">
        <v>830008686</v>
      </c>
      <c r="D227" s="95" t="s">
        <v>102</v>
      </c>
      <c r="E227" s="96">
        <v>1</v>
      </c>
      <c r="F227" s="96">
        <v>0</v>
      </c>
      <c r="G227" s="96">
        <v>1434252</v>
      </c>
      <c r="H227" s="96">
        <f t="shared" ref="H227:H233" si="38">+F227+G227</f>
        <v>1434252</v>
      </c>
      <c r="I227" s="96">
        <v>0</v>
      </c>
      <c r="J227" s="96">
        <v>0</v>
      </c>
      <c r="K227" s="96">
        <v>0</v>
      </c>
      <c r="L227" s="96">
        <v>0</v>
      </c>
      <c r="M227" s="96">
        <v>0</v>
      </c>
      <c r="N227" s="96">
        <v>0</v>
      </c>
      <c r="O227" s="96">
        <v>0</v>
      </c>
      <c r="P227" s="96">
        <v>0</v>
      </c>
      <c r="Q227" s="105">
        <f t="shared" ref="Q227:Q233" si="39">SUM(H227:P227)</f>
        <v>1434252</v>
      </c>
    </row>
    <row r="228" spans="2:17" outlineLevel="2" x14ac:dyDescent="0.25">
      <c r="B228" s="93" t="s">
        <v>31</v>
      </c>
      <c r="C228" s="94">
        <v>860002503</v>
      </c>
      <c r="D228" s="95" t="s">
        <v>93</v>
      </c>
      <c r="E228" s="96">
        <v>2</v>
      </c>
      <c r="F228" s="96">
        <v>0</v>
      </c>
      <c r="G228" s="96">
        <v>0</v>
      </c>
      <c r="H228" s="96">
        <f t="shared" si="38"/>
        <v>0</v>
      </c>
      <c r="I228" s="96">
        <v>0</v>
      </c>
      <c r="J228" s="96">
        <v>0</v>
      </c>
      <c r="K228" s="96">
        <v>0</v>
      </c>
      <c r="L228" s="96">
        <v>0</v>
      </c>
      <c r="M228" s="96">
        <v>0</v>
      </c>
      <c r="N228" s="96">
        <v>1432642</v>
      </c>
      <c r="O228" s="96">
        <v>0</v>
      </c>
      <c r="P228" s="96">
        <v>0</v>
      </c>
      <c r="Q228" s="105">
        <f t="shared" si="39"/>
        <v>1432642</v>
      </c>
    </row>
    <row r="229" spans="2:17" outlineLevel="2" x14ac:dyDescent="0.25">
      <c r="B229" s="93" t="s">
        <v>31</v>
      </c>
      <c r="C229" s="94">
        <v>860009174</v>
      </c>
      <c r="D229" s="95" t="s">
        <v>104</v>
      </c>
      <c r="E229" s="96">
        <v>91</v>
      </c>
      <c r="F229" s="96">
        <v>2360997</v>
      </c>
      <c r="G229" s="96">
        <v>825000</v>
      </c>
      <c r="H229" s="96">
        <f t="shared" si="38"/>
        <v>3185997</v>
      </c>
      <c r="I229" s="96">
        <v>15123979</v>
      </c>
      <c r="J229" s="96">
        <v>10397693</v>
      </c>
      <c r="K229" s="96">
        <v>734840</v>
      </c>
      <c r="L229" s="96">
        <v>24982335</v>
      </c>
      <c r="M229" s="96">
        <v>1533220</v>
      </c>
      <c r="N229" s="96">
        <v>376820</v>
      </c>
      <c r="O229" s="96">
        <v>0</v>
      </c>
      <c r="P229" s="96">
        <v>0</v>
      </c>
      <c r="Q229" s="105">
        <f t="shared" si="39"/>
        <v>56334884</v>
      </c>
    </row>
    <row r="230" spans="2:17" outlineLevel="2" x14ac:dyDescent="0.25">
      <c r="B230" s="93" t="s">
        <v>31</v>
      </c>
      <c r="C230" s="94">
        <v>860011153</v>
      </c>
      <c r="D230" s="95" t="s">
        <v>105</v>
      </c>
      <c r="E230" s="96">
        <v>1</v>
      </c>
      <c r="F230" s="96">
        <v>0</v>
      </c>
      <c r="G230" s="96">
        <v>0</v>
      </c>
      <c r="H230" s="96">
        <f t="shared" si="38"/>
        <v>0</v>
      </c>
      <c r="I230" s="96">
        <v>0</v>
      </c>
      <c r="J230" s="96">
        <v>0</v>
      </c>
      <c r="K230" s="96">
        <v>0</v>
      </c>
      <c r="L230" s="96">
        <v>0</v>
      </c>
      <c r="M230" s="96">
        <v>0</v>
      </c>
      <c r="N230" s="96">
        <v>6499837</v>
      </c>
      <c r="O230" s="96">
        <v>0</v>
      </c>
      <c r="P230" s="96">
        <v>0</v>
      </c>
      <c r="Q230" s="105">
        <f t="shared" si="39"/>
        <v>6499837</v>
      </c>
    </row>
    <row r="231" spans="2:17" outlineLevel="2" x14ac:dyDescent="0.25">
      <c r="B231" s="93" t="s">
        <v>31</v>
      </c>
      <c r="C231" s="94">
        <v>860037013</v>
      </c>
      <c r="D231" s="95" t="s">
        <v>96</v>
      </c>
      <c r="E231" s="96">
        <v>2</v>
      </c>
      <c r="F231" s="96">
        <v>0</v>
      </c>
      <c r="G231" s="96">
        <v>319940</v>
      </c>
      <c r="H231" s="96">
        <f t="shared" si="38"/>
        <v>319940</v>
      </c>
      <c r="I231" s="96">
        <v>0</v>
      </c>
      <c r="J231" s="96">
        <v>0</v>
      </c>
      <c r="K231" s="96">
        <v>0</v>
      </c>
      <c r="L231" s="96">
        <v>0</v>
      </c>
      <c r="M231" s="96">
        <v>0</v>
      </c>
      <c r="N231" s="96">
        <v>0</v>
      </c>
      <c r="O231" s="96">
        <v>0</v>
      </c>
      <c r="P231" s="96">
        <v>0</v>
      </c>
      <c r="Q231" s="105">
        <f t="shared" si="39"/>
        <v>319940</v>
      </c>
    </row>
    <row r="232" spans="2:17" outlineLevel="2" x14ac:dyDescent="0.25">
      <c r="B232" s="93" t="s">
        <v>31</v>
      </c>
      <c r="C232" s="94">
        <v>860524654</v>
      </c>
      <c r="D232" s="95" t="s">
        <v>98</v>
      </c>
      <c r="E232" s="96">
        <v>16</v>
      </c>
      <c r="F232" s="96">
        <v>0</v>
      </c>
      <c r="G232" s="96">
        <v>591300</v>
      </c>
      <c r="H232" s="96">
        <f t="shared" si="38"/>
        <v>591300</v>
      </c>
      <c r="I232" s="96">
        <v>762967</v>
      </c>
      <c r="J232" s="96">
        <v>702005</v>
      </c>
      <c r="K232" s="96">
        <v>0</v>
      </c>
      <c r="L232" s="96">
        <v>5974926</v>
      </c>
      <c r="M232" s="96">
        <v>958676</v>
      </c>
      <c r="N232" s="96">
        <v>2518679</v>
      </c>
      <c r="O232" s="96">
        <v>0</v>
      </c>
      <c r="P232" s="96">
        <v>0</v>
      </c>
      <c r="Q232" s="105">
        <f t="shared" si="39"/>
        <v>11508553</v>
      </c>
    </row>
    <row r="233" spans="2:17" ht="12" outlineLevel="2" thickBot="1" x14ac:dyDescent="0.3">
      <c r="B233" s="93" t="s">
        <v>31</v>
      </c>
      <c r="C233" s="94">
        <v>890903407</v>
      </c>
      <c r="D233" s="95" t="s">
        <v>99</v>
      </c>
      <c r="E233" s="96">
        <v>1</v>
      </c>
      <c r="F233" s="96">
        <v>0</v>
      </c>
      <c r="G233" s="96">
        <v>0</v>
      </c>
      <c r="H233" s="96">
        <f t="shared" si="38"/>
        <v>0</v>
      </c>
      <c r="I233" s="96">
        <v>0</v>
      </c>
      <c r="J233" s="96">
        <v>0</v>
      </c>
      <c r="K233" s="96">
        <v>0</v>
      </c>
      <c r="L233" s="96">
        <v>0</v>
      </c>
      <c r="M233" s="96">
        <v>0</v>
      </c>
      <c r="N233" s="96">
        <v>6396891</v>
      </c>
      <c r="O233" s="96">
        <v>0</v>
      </c>
      <c r="P233" s="96">
        <v>0</v>
      </c>
      <c r="Q233" s="105">
        <f t="shared" si="39"/>
        <v>6396891</v>
      </c>
    </row>
    <row r="234" spans="2:17" ht="12" outlineLevel="1" thickBot="1" x14ac:dyDescent="0.3">
      <c r="B234" s="40" t="s">
        <v>55</v>
      </c>
      <c r="C234" s="107"/>
      <c r="D234" s="108"/>
      <c r="E234" s="109">
        <f t="shared" ref="E234:Q234" si="40">SUBTOTAL(9,E227:E233)</f>
        <v>114</v>
      </c>
      <c r="F234" s="109">
        <f t="shared" si="40"/>
        <v>2360997</v>
      </c>
      <c r="G234" s="109">
        <f t="shared" si="40"/>
        <v>3170492</v>
      </c>
      <c r="H234" s="109">
        <f t="shared" si="40"/>
        <v>5531489</v>
      </c>
      <c r="I234" s="109">
        <f t="shared" si="40"/>
        <v>15886946</v>
      </c>
      <c r="J234" s="109">
        <f t="shared" si="40"/>
        <v>11099698</v>
      </c>
      <c r="K234" s="109">
        <f t="shared" si="40"/>
        <v>734840</v>
      </c>
      <c r="L234" s="109">
        <f t="shared" si="40"/>
        <v>30957261</v>
      </c>
      <c r="M234" s="109">
        <f t="shared" si="40"/>
        <v>2491896</v>
      </c>
      <c r="N234" s="109">
        <f t="shared" si="40"/>
        <v>17224869</v>
      </c>
      <c r="O234" s="109">
        <f t="shared" si="40"/>
        <v>0</v>
      </c>
      <c r="P234" s="109">
        <f t="shared" si="40"/>
        <v>0</v>
      </c>
      <c r="Q234" s="110">
        <f t="shared" si="40"/>
        <v>83926999</v>
      </c>
    </row>
    <row r="235" spans="2:17" outlineLevel="2" x14ac:dyDescent="0.25">
      <c r="B235" s="93" t="s">
        <v>32</v>
      </c>
      <c r="C235" s="94">
        <v>800140951</v>
      </c>
      <c r="D235" s="95" t="s">
        <v>243</v>
      </c>
      <c r="E235" s="96">
        <v>1</v>
      </c>
      <c r="F235" s="96">
        <v>0</v>
      </c>
      <c r="G235" s="96">
        <v>0</v>
      </c>
      <c r="H235" s="96">
        <f t="shared" ref="H235:H251" si="41">+F235+G235</f>
        <v>0</v>
      </c>
      <c r="I235" s="96">
        <v>0</v>
      </c>
      <c r="J235" s="96">
        <v>0</v>
      </c>
      <c r="K235" s="96">
        <v>0</v>
      </c>
      <c r="L235" s="96">
        <v>0</v>
      </c>
      <c r="M235" s="96">
        <v>0</v>
      </c>
      <c r="N235" s="96">
        <v>74255</v>
      </c>
      <c r="O235" s="96">
        <v>0</v>
      </c>
      <c r="P235" s="96">
        <v>0</v>
      </c>
      <c r="Q235" s="105">
        <f t="shared" ref="Q235:Q251" si="42">SUM(H235:P235)</f>
        <v>74255</v>
      </c>
    </row>
    <row r="236" spans="2:17" outlineLevel="2" x14ac:dyDescent="0.25">
      <c r="B236" s="93" t="s">
        <v>32</v>
      </c>
      <c r="C236" s="94">
        <v>800215546</v>
      </c>
      <c r="D236" s="95" t="s">
        <v>244</v>
      </c>
      <c r="E236" s="96">
        <v>967</v>
      </c>
      <c r="F236" s="96">
        <v>0</v>
      </c>
      <c r="G236" s="96">
        <v>0</v>
      </c>
      <c r="H236" s="96">
        <f t="shared" si="41"/>
        <v>0</v>
      </c>
      <c r="I236" s="96">
        <v>0</v>
      </c>
      <c r="J236" s="96">
        <v>0</v>
      </c>
      <c r="K236" s="96">
        <v>0</v>
      </c>
      <c r="L236" s="96">
        <v>0</v>
      </c>
      <c r="M236" s="96">
        <v>0</v>
      </c>
      <c r="N236" s="96">
        <v>703575449</v>
      </c>
      <c r="O236" s="96">
        <v>0</v>
      </c>
      <c r="P236" s="96">
        <v>0</v>
      </c>
      <c r="Q236" s="105">
        <f t="shared" si="42"/>
        <v>703575449</v>
      </c>
    </row>
    <row r="237" spans="2:17" outlineLevel="2" x14ac:dyDescent="0.25">
      <c r="B237" s="93" t="s">
        <v>32</v>
      </c>
      <c r="C237" s="94">
        <v>830032532</v>
      </c>
      <c r="D237" s="95" t="s">
        <v>245</v>
      </c>
      <c r="E237" s="96">
        <v>4</v>
      </c>
      <c r="F237" s="96">
        <v>0</v>
      </c>
      <c r="G237" s="96">
        <v>0</v>
      </c>
      <c r="H237" s="96">
        <f t="shared" si="41"/>
        <v>0</v>
      </c>
      <c r="I237" s="96">
        <v>0</v>
      </c>
      <c r="J237" s="96">
        <v>0</v>
      </c>
      <c r="K237" s="96">
        <v>0</v>
      </c>
      <c r="L237" s="96">
        <v>0</v>
      </c>
      <c r="M237" s="96">
        <v>0</v>
      </c>
      <c r="N237" s="96">
        <v>9971665</v>
      </c>
      <c r="O237" s="96">
        <v>0</v>
      </c>
      <c r="P237" s="96">
        <v>0</v>
      </c>
      <c r="Q237" s="105">
        <f t="shared" si="42"/>
        <v>9971665</v>
      </c>
    </row>
    <row r="238" spans="2:17" outlineLevel="2" x14ac:dyDescent="0.25">
      <c r="B238" s="93" t="s">
        <v>32</v>
      </c>
      <c r="C238" s="94">
        <v>830053105</v>
      </c>
      <c r="D238" s="95" t="s">
        <v>246</v>
      </c>
      <c r="E238" s="96">
        <v>386</v>
      </c>
      <c r="F238" s="96">
        <v>54837701</v>
      </c>
      <c r="G238" s="96">
        <v>31613576</v>
      </c>
      <c r="H238" s="96">
        <f t="shared" si="41"/>
        <v>86451277</v>
      </c>
      <c r="I238" s="96">
        <v>12208691</v>
      </c>
      <c r="J238" s="96">
        <v>21338828</v>
      </c>
      <c r="K238" s="96">
        <v>17758387</v>
      </c>
      <c r="L238" s="96">
        <v>83669367</v>
      </c>
      <c r="M238" s="96">
        <v>69483440.699999988</v>
      </c>
      <c r="N238" s="96">
        <v>307129005.25999999</v>
      </c>
      <c r="O238" s="96">
        <v>0</v>
      </c>
      <c r="P238" s="96">
        <v>-102736879.79999998</v>
      </c>
      <c r="Q238" s="105">
        <f t="shared" si="42"/>
        <v>495302116.16000009</v>
      </c>
    </row>
    <row r="239" spans="2:17" outlineLevel="2" x14ac:dyDescent="0.25">
      <c r="B239" s="93" t="s">
        <v>32</v>
      </c>
      <c r="C239" s="94">
        <v>899999061</v>
      </c>
      <c r="D239" s="95" t="s">
        <v>137</v>
      </c>
      <c r="E239" s="96">
        <v>63</v>
      </c>
      <c r="F239" s="96">
        <v>0</v>
      </c>
      <c r="G239" s="96">
        <v>0</v>
      </c>
      <c r="H239" s="96">
        <f t="shared" si="41"/>
        <v>0</v>
      </c>
      <c r="I239" s="96">
        <v>0</v>
      </c>
      <c r="J239" s="96">
        <v>0</v>
      </c>
      <c r="K239" s="96">
        <v>0</v>
      </c>
      <c r="L239" s="96">
        <v>0</v>
      </c>
      <c r="M239" s="96">
        <v>0</v>
      </c>
      <c r="N239" s="96">
        <v>1176071638</v>
      </c>
      <c r="O239" s="96">
        <v>0</v>
      </c>
      <c r="P239" s="96">
        <v>0</v>
      </c>
      <c r="Q239" s="105">
        <f t="shared" si="42"/>
        <v>1176071638</v>
      </c>
    </row>
    <row r="240" spans="2:17" outlineLevel="2" x14ac:dyDescent="0.25">
      <c r="B240" s="93" t="s">
        <v>32</v>
      </c>
      <c r="C240" s="94">
        <v>899999063</v>
      </c>
      <c r="D240" s="95" t="s">
        <v>247</v>
      </c>
      <c r="E240" s="96">
        <v>7</v>
      </c>
      <c r="F240" s="96">
        <v>0</v>
      </c>
      <c r="G240" s="96">
        <v>0</v>
      </c>
      <c r="H240" s="96">
        <f t="shared" si="41"/>
        <v>0</v>
      </c>
      <c r="I240" s="96">
        <v>317900</v>
      </c>
      <c r="J240" s="96">
        <v>0</v>
      </c>
      <c r="K240" s="96">
        <v>0</v>
      </c>
      <c r="L240" s="96">
        <v>1080500</v>
      </c>
      <c r="M240" s="96">
        <v>0</v>
      </c>
      <c r="N240" s="96">
        <v>1272042</v>
      </c>
      <c r="O240" s="96">
        <v>0</v>
      </c>
      <c r="P240" s="96">
        <v>0</v>
      </c>
      <c r="Q240" s="105">
        <f t="shared" si="42"/>
        <v>2670442</v>
      </c>
    </row>
    <row r="241" spans="2:17" outlineLevel="2" x14ac:dyDescent="0.25">
      <c r="B241" s="93" t="s">
        <v>32</v>
      </c>
      <c r="C241" s="94">
        <v>900336524</v>
      </c>
      <c r="D241" s="95" t="s">
        <v>248</v>
      </c>
      <c r="E241" s="96">
        <v>445</v>
      </c>
      <c r="F241" s="96">
        <v>4854925</v>
      </c>
      <c r="G241" s="96">
        <v>17613178</v>
      </c>
      <c r="H241" s="96">
        <f t="shared" si="41"/>
        <v>22468103</v>
      </c>
      <c r="I241" s="96">
        <v>31499168</v>
      </c>
      <c r="J241" s="96">
        <v>32832302</v>
      </c>
      <c r="K241" s="96">
        <v>20837543</v>
      </c>
      <c r="L241" s="96">
        <v>49528006</v>
      </c>
      <c r="M241" s="96">
        <v>323147300</v>
      </c>
      <c r="N241" s="96">
        <v>10669641.65</v>
      </c>
      <c r="O241" s="96">
        <v>0</v>
      </c>
      <c r="P241" s="96">
        <v>0</v>
      </c>
      <c r="Q241" s="105">
        <f t="shared" si="42"/>
        <v>490982063.64999998</v>
      </c>
    </row>
    <row r="242" spans="2:17" outlineLevel="2" x14ac:dyDescent="0.25">
      <c r="B242" s="93" t="s">
        <v>32</v>
      </c>
      <c r="C242" s="94">
        <v>900486439</v>
      </c>
      <c r="D242" s="95" t="s">
        <v>249</v>
      </c>
      <c r="E242" s="96">
        <v>1</v>
      </c>
      <c r="F242" s="96">
        <v>0</v>
      </c>
      <c r="G242" s="96">
        <v>0</v>
      </c>
      <c r="H242" s="96">
        <f t="shared" si="41"/>
        <v>0</v>
      </c>
      <c r="I242" s="96">
        <v>0</v>
      </c>
      <c r="J242" s="96">
        <v>0</v>
      </c>
      <c r="K242" s="96">
        <v>0</v>
      </c>
      <c r="L242" s="96">
        <v>0</v>
      </c>
      <c r="M242" s="96">
        <v>0</v>
      </c>
      <c r="N242" s="96">
        <v>9097715</v>
      </c>
      <c r="O242" s="96">
        <v>0</v>
      </c>
      <c r="P242" s="96">
        <v>0</v>
      </c>
      <c r="Q242" s="105">
        <f t="shared" si="42"/>
        <v>9097715</v>
      </c>
    </row>
    <row r="243" spans="2:17" outlineLevel="2" x14ac:dyDescent="0.25">
      <c r="B243" s="93" t="s">
        <v>32</v>
      </c>
      <c r="C243" s="94">
        <v>901440176</v>
      </c>
      <c r="D243" s="95" t="s">
        <v>250</v>
      </c>
      <c r="E243" s="96">
        <v>234</v>
      </c>
      <c r="F243" s="96">
        <v>89124</v>
      </c>
      <c r="G243" s="96">
        <v>14139835</v>
      </c>
      <c r="H243" s="96">
        <f t="shared" si="41"/>
        <v>14228959</v>
      </c>
      <c r="I243" s="96">
        <v>0</v>
      </c>
      <c r="J243" s="96">
        <v>1463535</v>
      </c>
      <c r="K243" s="96">
        <v>3287466</v>
      </c>
      <c r="L243" s="96">
        <v>2965842</v>
      </c>
      <c r="M243" s="96">
        <v>1229254</v>
      </c>
      <c r="N243" s="96">
        <v>117414362.97</v>
      </c>
      <c r="O243" s="96">
        <v>0</v>
      </c>
      <c r="P243" s="96">
        <v>0</v>
      </c>
      <c r="Q243" s="105">
        <f t="shared" si="42"/>
        <v>140589418.97</v>
      </c>
    </row>
    <row r="244" spans="2:17" outlineLevel="2" x14ac:dyDescent="0.25">
      <c r="B244" s="93" t="s">
        <v>32</v>
      </c>
      <c r="C244" s="94">
        <v>901495943</v>
      </c>
      <c r="D244" s="95" t="s">
        <v>251</v>
      </c>
      <c r="E244" s="96">
        <v>71</v>
      </c>
      <c r="F244" s="96">
        <v>88132691.239999995</v>
      </c>
      <c r="G244" s="96">
        <v>0</v>
      </c>
      <c r="H244" s="96">
        <f t="shared" si="41"/>
        <v>88132691.239999995</v>
      </c>
      <c r="I244" s="96">
        <v>0</v>
      </c>
      <c r="J244" s="96">
        <v>0</v>
      </c>
      <c r="K244" s="96">
        <v>0</v>
      </c>
      <c r="L244" s="96">
        <v>0</v>
      </c>
      <c r="M244" s="96">
        <v>0</v>
      </c>
      <c r="N244" s="96">
        <v>558710084.20000005</v>
      </c>
      <c r="O244" s="96">
        <v>0</v>
      </c>
      <c r="P244" s="96">
        <v>0</v>
      </c>
      <c r="Q244" s="105">
        <f t="shared" si="42"/>
        <v>646842775.44000006</v>
      </c>
    </row>
    <row r="245" spans="2:17" outlineLevel="2" x14ac:dyDescent="0.25">
      <c r="B245" s="93" t="s">
        <v>32</v>
      </c>
      <c r="C245" s="94">
        <v>901540734</v>
      </c>
      <c r="D245" s="95" t="s">
        <v>252</v>
      </c>
      <c r="E245" s="96">
        <v>2</v>
      </c>
      <c r="F245" s="96">
        <v>0</v>
      </c>
      <c r="G245" s="96">
        <v>14909852</v>
      </c>
      <c r="H245" s="96">
        <f t="shared" si="41"/>
        <v>14909852</v>
      </c>
      <c r="I245" s="96">
        <v>0</v>
      </c>
      <c r="J245" s="96">
        <v>0</v>
      </c>
      <c r="K245" s="96">
        <v>0</v>
      </c>
      <c r="L245" s="96">
        <v>0</v>
      </c>
      <c r="M245" s="96">
        <v>0</v>
      </c>
      <c r="N245" s="96">
        <v>289772</v>
      </c>
      <c r="O245" s="96">
        <v>0</v>
      </c>
      <c r="P245" s="96">
        <v>0</v>
      </c>
      <c r="Q245" s="105">
        <f t="shared" si="42"/>
        <v>15199624</v>
      </c>
    </row>
    <row r="246" spans="2:17" outlineLevel="2" x14ac:dyDescent="0.25">
      <c r="B246" s="93" t="s">
        <v>32</v>
      </c>
      <c r="C246" s="94">
        <v>901540992</v>
      </c>
      <c r="D246" s="95" t="s">
        <v>253</v>
      </c>
      <c r="E246" s="96">
        <v>316</v>
      </c>
      <c r="F246" s="96">
        <v>2663296</v>
      </c>
      <c r="G246" s="96">
        <v>74901777</v>
      </c>
      <c r="H246" s="96">
        <f t="shared" si="41"/>
        <v>77565073</v>
      </c>
      <c r="I246" s="96">
        <v>2618771</v>
      </c>
      <c r="J246" s="96">
        <v>10662604</v>
      </c>
      <c r="K246" s="96">
        <v>0</v>
      </c>
      <c r="L246" s="96">
        <v>61869991</v>
      </c>
      <c r="M246" s="96">
        <v>109589899</v>
      </c>
      <c r="N246" s="96">
        <v>13625488</v>
      </c>
      <c r="O246" s="96">
        <v>0</v>
      </c>
      <c r="P246" s="96">
        <v>0</v>
      </c>
      <c r="Q246" s="105">
        <f t="shared" si="42"/>
        <v>275931826</v>
      </c>
    </row>
    <row r="247" spans="2:17" outlineLevel="2" x14ac:dyDescent="0.25">
      <c r="B247" s="93" t="s">
        <v>32</v>
      </c>
      <c r="C247" s="94">
        <v>901541021</v>
      </c>
      <c r="D247" s="95" t="s">
        <v>254</v>
      </c>
      <c r="E247" s="96">
        <v>2</v>
      </c>
      <c r="F247" s="96">
        <v>0</v>
      </c>
      <c r="G247" s="96">
        <v>0</v>
      </c>
      <c r="H247" s="96">
        <f t="shared" si="41"/>
        <v>0</v>
      </c>
      <c r="I247" s="96">
        <v>0</v>
      </c>
      <c r="J247" s="96">
        <v>0</v>
      </c>
      <c r="K247" s="96">
        <v>0</v>
      </c>
      <c r="L247" s="96">
        <v>0</v>
      </c>
      <c r="M247" s="96">
        <v>0</v>
      </c>
      <c r="N247" s="96">
        <v>376340</v>
      </c>
      <c r="O247" s="96">
        <v>0</v>
      </c>
      <c r="P247" s="96">
        <v>0</v>
      </c>
      <c r="Q247" s="105">
        <f t="shared" si="42"/>
        <v>376340</v>
      </c>
    </row>
    <row r="248" spans="2:17" outlineLevel="2" x14ac:dyDescent="0.25">
      <c r="B248" s="93" t="s">
        <v>32</v>
      </c>
      <c r="C248" s="94">
        <v>901541302</v>
      </c>
      <c r="D248" s="95" t="s">
        <v>255</v>
      </c>
      <c r="E248" s="96">
        <v>24</v>
      </c>
      <c r="F248" s="96">
        <v>4406900</v>
      </c>
      <c r="G248" s="96">
        <v>6617329</v>
      </c>
      <c r="H248" s="96">
        <f t="shared" si="41"/>
        <v>11024229</v>
      </c>
      <c r="I248" s="96">
        <v>128000</v>
      </c>
      <c r="J248" s="96">
        <v>0</v>
      </c>
      <c r="K248" s="96">
        <v>0</v>
      </c>
      <c r="L248" s="96">
        <v>2763106</v>
      </c>
      <c r="M248" s="96">
        <v>2472443</v>
      </c>
      <c r="N248" s="96">
        <v>10035661</v>
      </c>
      <c r="O248" s="96">
        <v>0</v>
      </c>
      <c r="P248" s="96">
        <v>0</v>
      </c>
      <c r="Q248" s="105">
        <f t="shared" si="42"/>
        <v>26423439</v>
      </c>
    </row>
    <row r="249" spans="2:17" outlineLevel="2" x14ac:dyDescent="0.25">
      <c r="B249" s="93" t="s">
        <v>32</v>
      </c>
      <c r="C249" s="94">
        <v>901682277</v>
      </c>
      <c r="D249" s="95" t="s">
        <v>251</v>
      </c>
      <c r="E249" s="96">
        <v>84</v>
      </c>
      <c r="F249" s="96">
        <v>0</v>
      </c>
      <c r="G249" s="96">
        <v>0</v>
      </c>
      <c r="H249" s="96">
        <f t="shared" si="41"/>
        <v>0</v>
      </c>
      <c r="I249" s="96">
        <v>0</v>
      </c>
      <c r="J249" s="96">
        <v>0</v>
      </c>
      <c r="K249" s="96">
        <v>0</v>
      </c>
      <c r="L249" s="96">
        <v>0</v>
      </c>
      <c r="M249" s="96">
        <v>901204</v>
      </c>
      <c r="N249" s="96">
        <v>528379859</v>
      </c>
      <c r="O249" s="96">
        <v>0</v>
      </c>
      <c r="P249" s="96">
        <v>0</v>
      </c>
      <c r="Q249" s="105">
        <f t="shared" si="42"/>
        <v>529281063</v>
      </c>
    </row>
    <row r="250" spans="2:17" outlineLevel="2" x14ac:dyDescent="0.25">
      <c r="B250" s="93" t="s">
        <v>32</v>
      </c>
      <c r="C250" s="94">
        <v>901855730</v>
      </c>
      <c r="D250" s="95" t="s">
        <v>256</v>
      </c>
      <c r="E250" s="96">
        <v>145</v>
      </c>
      <c r="F250" s="96">
        <v>0</v>
      </c>
      <c r="G250" s="96">
        <v>4880129</v>
      </c>
      <c r="H250" s="96">
        <f t="shared" si="41"/>
        <v>4880129</v>
      </c>
      <c r="I250" s="96">
        <v>0</v>
      </c>
      <c r="J250" s="96">
        <v>11192513</v>
      </c>
      <c r="K250" s="96">
        <v>10721535</v>
      </c>
      <c r="L250" s="96">
        <v>107427320</v>
      </c>
      <c r="M250" s="96">
        <v>102989469.99999999</v>
      </c>
      <c r="N250" s="96">
        <v>0</v>
      </c>
      <c r="O250" s="96">
        <v>0</v>
      </c>
      <c r="P250" s="96">
        <v>0</v>
      </c>
      <c r="Q250" s="105">
        <f t="shared" si="42"/>
        <v>237210967</v>
      </c>
    </row>
    <row r="251" spans="2:17" ht="12" outlineLevel="2" thickBot="1" x14ac:dyDescent="0.3">
      <c r="B251" s="93" t="s">
        <v>32</v>
      </c>
      <c r="C251" s="94">
        <v>901361596</v>
      </c>
      <c r="D251" s="95" t="s">
        <v>257</v>
      </c>
      <c r="E251" s="96">
        <v>0</v>
      </c>
      <c r="F251" s="96">
        <v>286136.31</v>
      </c>
      <c r="G251" s="96">
        <v>0</v>
      </c>
      <c r="H251" s="96">
        <f t="shared" si="41"/>
        <v>286136.31</v>
      </c>
      <c r="I251" s="96">
        <v>0</v>
      </c>
      <c r="J251" s="96">
        <v>0</v>
      </c>
      <c r="K251" s="96">
        <v>0</v>
      </c>
      <c r="L251" s="96">
        <v>0</v>
      </c>
      <c r="M251" s="96">
        <v>0</v>
      </c>
      <c r="N251" s="96">
        <v>0</v>
      </c>
      <c r="O251" s="96">
        <v>0</v>
      </c>
      <c r="P251" s="96">
        <v>0</v>
      </c>
      <c r="Q251" s="105">
        <f t="shared" si="42"/>
        <v>286136.31</v>
      </c>
    </row>
    <row r="252" spans="2:17" ht="12" outlineLevel="1" thickBot="1" x14ac:dyDescent="0.3">
      <c r="B252" s="40" t="s">
        <v>56</v>
      </c>
      <c r="C252" s="107"/>
      <c r="D252" s="108"/>
      <c r="E252" s="109">
        <f t="shared" ref="E252:Q252" si="43">SUBTOTAL(9,E235:E251)</f>
        <v>2752</v>
      </c>
      <c r="F252" s="109">
        <f t="shared" si="43"/>
        <v>155270773.55000001</v>
      </c>
      <c r="G252" s="109">
        <f t="shared" si="43"/>
        <v>164675676</v>
      </c>
      <c r="H252" s="109">
        <f t="shared" si="43"/>
        <v>319946449.55000001</v>
      </c>
      <c r="I252" s="109">
        <f t="shared" si="43"/>
        <v>46772530</v>
      </c>
      <c r="J252" s="109">
        <f t="shared" si="43"/>
        <v>77489782</v>
      </c>
      <c r="K252" s="109">
        <f t="shared" si="43"/>
        <v>52604931</v>
      </c>
      <c r="L252" s="109">
        <f t="shared" si="43"/>
        <v>309304132</v>
      </c>
      <c r="M252" s="109">
        <f t="shared" si="43"/>
        <v>609813010.69999993</v>
      </c>
      <c r="N252" s="109">
        <f t="shared" si="43"/>
        <v>3446692978.0799999</v>
      </c>
      <c r="O252" s="109">
        <f t="shared" si="43"/>
        <v>0</v>
      </c>
      <c r="P252" s="109">
        <f t="shared" si="43"/>
        <v>-102736879.79999998</v>
      </c>
      <c r="Q252" s="110">
        <f t="shared" si="43"/>
        <v>4759886933.5299997</v>
      </c>
    </row>
    <row r="253" spans="2:17" ht="12" outlineLevel="2" thickBot="1" x14ac:dyDescent="0.3">
      <c r="B253" s="93" t="s">
        <v>33</v>
      </c>
      <c r="C253" s="94">
        <v>800246953</v>
      </c>
      <c r="D253" s="95" t="s">
        <v>38</v>
      </c>
      <c r="E253" s="96">
        <v>20</v>
      </c>
      <c r="F253" s="96">
        <v>0</v>
      </c>
      <c r="G253" s="96">
        <v>4238421934</v>
      </c>
      <c r="H253" s="96">
        <f>+F253+G253</f>
        <v>4238421934</v>
      </c>
      <c r="I253" s="96">
        <v>512744914</v>
      </c>
      <c r="J253" s="96">
        <v>534150582</v>
      </c>
      <c r="K253" s="96">
        <v>414695980</v>
      </c>
      <c r="L253" s="96">
        <v>1293358641</v>
      </c>
      <c r="M253" s="96">
        <v>1904885050</v>
      </c>
      <c r="N253" s="96">
        <v>502447129</v>
      </c>
      <c r="O253" s="96">
        <v>0</v>
      </c>
      <c r="P253" s="96">
        <v>0</v>
      </c>
      <c r="Q253" s="105">
        <f>SUM(H253:P253)</f>
        <v>9400704230</v>
      </c>
    </row>
    <row r="254" spans="2:17" ht="12" outlineLevel="1" thickBot="1" x14ac:dyDescent="0.3">
      <c r="B254" s="40" t="s">
        <v>57</v>
      </c>
      <c r="C254" s="107"/>
      <c r="D254" s="108"/>
      <c r="E254" s="109">
        <f t="shared" ref="E254:Q254" si="44">SUBTOTAL(9,E253:E253)</f>
        <v>20</v>
      </c>
      <c r="F254" s="109">
        <f t="shared" si="44"/>
        <v>0</v>
      </c>
      <c r="G254" s="109">
        <f t="shared" si="44"/>
        <v>4238421934</v>
      </c>
      <c r="H254" s="109">
        <f t="shared" si="44"/>
        <v>4238421934</v>
      </c>
      <c r="I254" s="109">
        <f t="shared" si="44"/>
        <v>512744914</v>
      </c>
      <c r="J254" s="109">
        <f t="shared" si="44"/>
        <v>534150582</v>
      </c>
      <c r="K254" s="109">
        <f t="shared" si="44"/>
        <v>414695980</v>
      </c>
      <c r="L254" s="109">
        <f t="shared" si="44"/>
        <v>1293358641</v>
      </c>
      <c r="M254" s="109">
        <f t="shared" si="44"/>
        <v>1904885050</v>
      </c>
      <c r="N254" s="109">
        <f t="shared" si="44"/>
        <v>502447129</v>
      </c>
      <c r="O254" s="109">
        <f t="shared" si="44"/>
        <v>0</v>
      </c>
      <c r="P254" s="109">
        <f t="shared" si="44"/>
        <v>0</v>
      </c>
      <c r="Q254" s="110">
        <f t="shared" si="44"/>
        <v>9400704230</v>
      </c>
    </row>
    <row r="255" spans="2:17" outlineLevel="2" x14ac:dyDescent="0.25">
      <c r="B255" s="93" t="s">
        <v>34</v>
      </c>
      <c r="C255" s="94">
        <v>800088702</v>
      </c>
      <c r="D255" s="95" t="s">
        <v>108</v>
      </c>
      <c r="E255" s="96">
        <v>1562</v>
      </c>
      <c r="F255" s="96">
        <v>1859789</v>
      </c>
      <c r="G255" s="96">
        <v>69800392</v>
      </c>
      <c r="H255" s="96">
        <f t="shared" ref="H255:H284" si="45">+F255+G255</f>
        <v>71660181</v>
      </c>
      <c r="I255" s="96">
        <v>118835924</v>
      </c>
      <c r="J255" s="96">
        <v>49972477</v>
      </c>
      <c r="K255" s="96">
        <v>72649922</v>
      </c>
      <c r="L255" s="96">
        <v>125810900</v>
      </c>
      <c r="M255" s="96">
        <v>186676948</v>
      </c>
      <c r="N255" s="96">
        <v>238046166</v>
      </c>
      <c r="O255" s="96">
        <v>0</v>
      </c>
      <c r="P255" s="96">
        <v>0</v>
      </c>
      <c r="Q255" s="105">
        <f t="shared" ref="Q255:Q284" si="46">SUM(H255:P255)</f>
        <v>863652518</v>
      </c>
    </row>
    <row r="256" spans="2:17" outlineLevel="2" x14ac:dyDescent="0.25">
      <c r="B256" s="93" t="s">
        <v>34</v>
      </c>
      <c r="C256" s="94">
        <v>800130907</v>
      </c>
      <c r="D256" s="95" t="s">
        <v>110</v>
      </c>
      <c r="E256" s="96">
        <v>2599</v>
      </c>
      <c r="F256" s="96">
        <v>41310975.159999996</v>
      </c>
      <c r="G256" s="96">
        <v>548358727</v>
      </c>
      <c r="H256" s="96">
        <f t="shared" si="45"/>
        <v>589669702.15999997</v>
      </c>
      <c r="I256" s="96">
        <v>443089485</v>
      </c>
      <c r="J256" s="96">
        <v>387168346</v>
      </c>
      <c r="K256" s="96">
        <v>138369682</v>
      </c>
      <c r="L256" s="96">
        <v>301048727</v>
      </c>
      <c r="M256" s="96">
        <v>120846917.03</v>
      </c>
      <c r="N256" s="96">
        <v>57254353</v>
      </c>
      <c r="O256" s="96">
        <v>0</v>
      </c>
      <c r="P256" s="96">
        <v>0</v>
      </c>
      <c r="Q256" s="105">
        <f t="shared" si="46"/>
        <v>2037447212.1899998</v>
      </c>
    </row>
    <row r="257" spans="2:17" outlineLevel="2" x14ac:dyDescent="0.25">
      <c r="B257" s="93" t="s">
        <v>34</v>
      </c>
      <c r="C257" s="94">
        <v>800249241</v>
      </c>
      <c r="D257" s="95" t="s">
        <v>111</v>
      </c>
      <c r="E257" s="96">
        <v>121</v>
      </c>
      <c r="F257" s="96">
        <v>0</v>
      </c>
      <c r="G257" s="96">
        <v>0</v>
      </c>
      <c r="H257" s="96">
        <f t="shared" si="45"/>
        <v>0</v>
      </c>
      <c r="I257" s="96">
        <v>0</v>
      </c>
      <c r="J257" s="96">
        <v>0</v>
      </c>
      <c r="K257" s="96">
        <v>0</v>
      </c>
      <c r="L257" s="96">
        <v>0</v>
      </c>
      <c r="M257" s="96">
        <v>0</v>
      </c>
      <c r="N257" s="96">
        <v>257560078.69999999</v>
      </c>
      <c r="O257" s="96">
        <v>0</v>
      </c>
      <c r="P257" s="96">
        <v>0</v>
      </c>
      <c r="Q257" s="105">
        <f t="shared" si="46"/>
        <v>257560078.69999999</v>
      </c>
    </row>
    <row r="258" spans="2:17" outlineLevel="2" x14ac:dyDescent="0.25">
      <c r="B258" s="93" t="s">
        <v>34</v>
      </c>
      <c r="C258" s="94">
        <v>800251440</v>
      </c>
      <c r="D258" s="95" t="s">
        <v>296</v>
      </c>
      <c r="E258" s="96">
        <v>1713</v>
      </c>
      <c r="F258" s="96">
        <v>53972283.590000004</v>
      </c>
      <c r="G258" s="96">
        <v>394792739</v>
      </c>
      <c r="H258" s="96">
        <f t="shared" si="45"/>
        <v>448765022.59000003</v>
      </c>
      <c r="I258" s="96">
        <v>797336534</v>
      </c>
      <c r="J258" s="96">
        <v>300483328</v>
      </c>
      <c r="K258" s="96">
        <v>474416455</v>
      </c>
      <c r="L258" s="96">
        <v>1251739771</v>
      </c>
      <c r="M258" s="96">
        <v>219076982</v>
      </c>
      <c r="N258" s="96">
        <v>22617888</v>
      </c>
      <c r="O258" s="96">
        <v>0</v>
      </c>
      <c r="P258" s="96">
        <v>0</v>
      </c>
      <c r="Q258" s="105">
        <f t="shared" si="46"/>
        <v>3514435980.5900002</v>
      </c>
    </row>
    <row r="259" spans="2:17" outlineLevel="2" x14ac:dyDescent="0.25">
      <c r="B259" s="93" t="s">
        <v>34</v>
      </c>
      <c r="C259" s="94">
        <v>805001157</v>
      </c>
      <c r="D259" s="95" t="s">
        <v>112</v>
      </c>
      <c r="E259" s="96">
        <v>15</v>
      </c>
      <c r="F259" s="96">
        <v>0</v>
      </c>
      <c r="G259" s="96">
        <v>1855023</v>
      </c>
      <c r="H259" s="96">
        <f t="shared" si="45"/>
        <v>1855023</v>
      </c>
      <c r="I259" s="96">
        <v>0</v>
      </c>
      <c r="J259" s="96">
        <v>445700</v>
      </c>
      <c r="K259" s="96">
        <v>93500</v>
      </c>
      <c r="L259" s="96">
        <v>585306</v>
      </c>
      <c r="M259" s="96">
        <v>711049</v>
      </c>
      <c r="N259" s="96">
        <v>1079265</v>
      </c>
      <c r="O259" s="96">
        <v>0</v>
      </c>
      <c r="P259" s="96">
        <v>0</v>
      </c>
      <c r="Q259" s="105">
        <f t="shared" si="46"/>
        <v>4769843</v>
      </c>
    </row>
    <row r="260" spans="2:17" outlineLevel="2" x14ac:dyDescent="0.25">
      <c r="B260" s="93" t="s">
        <v>34</v>
      </c>
      <c r="C260" s="94">
        <v>806008394</v>
      </c>
      <c r="D260" s="95" t="s">
        <v>113</v>
      </c>
      <c r="E260" s="96">
        <v>1619</v>
      </c>
      <c r="F260" s="96">
        <v>9699214.5</v>
      </c>
      <c r="G260" s="96">
        <v>363875884</v>
      </c>
      <c r="H260" s="96">
        <f t="shared" si="45"/>
        <v>373575098.5</v>
      </c>
      <c r="I260" s="96">
        <v>355248012</v>
      </c>
      <c r="J260" s="96">
        <v>541136942</v>
      </c>
      <c r="K260" s="96">
        <v>467838743</v>
      </c>
      <c r="L260" s="96">
        <v>849582873</v>
      </c>
      <c r="M260" s="96">
        <v>106943300</v>
      </c>
      <c r="N260" s="96">
        <v>161263862.97</v>
      </c>
      <c r="O260" s="96">
        <v>-9241257</v>
      </c>
      <c r="P260" s="96">
        <v>0</v>
      </c>
      <c r="Q260" s="105">
        <f t="shared" si="46"/>
        <v>2846347574.4699998</v>
      </c>
    </row>
    <row r="261" spans="2:17" outlineLevel="2" x14ac:dyDescent="0.25">
      <c r="B261" s="93" t="s">
        <v>34</v>
      </c>
      <c r="C261" s="94">
        <v>809008362</v>
      </c>
      <c r="D261" s="95" t="s">
        <v>114</v>
      </c>
      <c r="E261" s="96">
        <v>636</v>
      </c>
      <c r="F261" s="96">
        <v>32556291.920000002</v>
      </c>
      <c r="G261" s="96">
        <v>20315241</v>
      </c>
      <c r="H261" s="96">
        <f t="shared" si="45"/>
        <v>52871532.920000002</v>
      </c>
      <c r="I261" s="96">
        <v>133756377</v>
      </c>
      <c r="J261" s="96">
        <v>2050900</v>
      </c>
      <c r="K261" s="96">
        <v>91064767</v>
      </c>
      <c r="L261" s="96">
        <v>125398081</v>
      </c>
      <c r="M261" s="96">
        <v>175900062</v>
      </c>
      <c r="N261" s="96">
        <v>167219676</v>
      </c>
      <c r="O261" s="96">
        <v>0</v>
      </c>
      <c r="P261" s="96">
        <v>0</v>
      </c>
      <c r="Q261" s="105">
        <f t="shared" si="46"/>
        <v>748261395.92000008</v>
      </c>
    </row>
    <row r="262" spans="2:17" outlineLevel="2" x14ac:dyDescent="0.25">
      <c r="B262" s="93" t="s">
        <v>34</v>
      </c>
      <c r="C262" s="94">
        <v>814000337</v>
      </c>
      <c r="D262" s="95" t="s">
        <v>258</v>
      </c>
      <c r="E262" s="96">
        <v>249</v>
      </c>
      <c r="F262" s="96">
        <v>0</v>
      </c>
      <c r="G262" s="96">
        <v>0</v>
      </c>
      <c r="H262" s="96">
        <f t="shared" si="45"/>
        <v>0</v>
      </c>
      <c r="I262" s="96">
        <v>0</v>
      </c>
      <c r="J262" s="96">
        <v>0</v>
      </c>
      <c r="K262" s="96">
        <v>0</v>
      </c>
      <c r="L262" s="96">
        <v>0</v>
      </c>
      <c r="M262" s="96">
        <v>0</v>
      </c>
      <c r="N262" s="96">
        <v>263186668</v>
      </c>
      <c r="O262" s="96">
        <v>0</v>
      </c>
      <c r="P262" s="96">
        <v>0</v>
      </c>
      <c r="Q262" s="105">
        <f t="shared" si="46"/>
        <v>263186668</v>
      </c>
    </row>
    <row r="263" spans="2:17" outlineLevel="2" x14ac:dyDescent="0.25">
      <c r="B263" s="93" t="s">
        <v>34</v>
      </c>
      <c r="C263" s="94">
        <v>817000248</v>
      </c>
      <c r="D263" s="95" t="s">
        <v>115</v>
      </c>
      <c r="E263" s="96">
        <v>163</v>
      </c>
      <c r="F263" s="96">
        <v>0</v>
      </c>
      <c r="G263" s="96">
        <v>0</v>
      </c>
      <c r="H263" s="96">
        <f t="shared" si="45"/>
        <v>0</v>
      </c>
      <c r="I263" s="96">
        <v>0</v>
      </c>
      <c r="J263" s="96">
        <v>0</v>
      </c>
      <c r="K263" s="96">
        <v>0</v>
      </c>
      <c r="L263" s="96">
        <v>0</v>
      </c>
      <c r="M263" s="96">
        <v>0</v>
      </c>
      <c r="N263" s="96">
        <v>270889345</v>
      </c>
      <c r="O263" s="96">
        <v>0</v>
      </c>
      <c r="P263" s="96">
        <v>0</v>
      </c>
      <c r="Q263" s="105">
        <f t="shared" si="46"/>
        <v>270889345</v>
      </c>
    </row>
    <row r="264" spans="2:17" outlineLevel="2" x14ac:dyDescent="0.25">
      <c r="B264" s="93" t="s">
        <v>34</v>
      </c>
      <c r="C264" s="94">
        <v>817001773</v>
      </c>
      <c r="D264" s="95" t="s">
        <v>259</v>
      </c>
      <c r="E264" s="96">
        <v>267</v>
      </c>
      <c r="F264" s="96">
        <v>0</v>
      </c>
      <c r="G264" s="96">
        <v>2648800</v>
      </c>
      <c r="H264" s="96">
        <f t="shared" si="45"/>
        <v>2648800</v>
      </c>
      <c r="I264" s="96">
        <v>9725843</v>
      </c>
      <c r="J264" s="96">
        <v>554056</v>
      </c>
      <c r="K264" s="96">
        <v>0</v>
      </c>
      <c r="L264" s="96">
        <v>9431125</v>
      </c>
      <c r="M264" s="96">
        <v>194252084</v>
      </c>
      <c r="N264" s="96">
        <v>332791295</v>
      </c>
      <c r="O264" s="96">
        <v>0</v>
      </c>
      <c r="P264" s="96">
        <v>0</v>
      </c>
      <c r="Q264" s="105">
        <f t="shared" si="46"/>
        <v>549403203</v>
      </c>
    </row>
    <row r="265" spans="2:17" outlineLevel="2" x14ac:dyDescent="0.25">
      <c r="B265" s="93" t="s">
        <v>34</v>
      </c>
      <c r="C265" s="94">
        <v>824001398</v>
      </c>
      <c r="D265" s="95" t="s">
        <v>260</v>
      </c>
      <c r="E265" s="96">
        <v>238</v>
      </c>
      <c r="F265" s="96">
        <v>2133279</v>
      </c>
      <c r="G265" s="96">
        <v>6610275</v>
      </c>
      <c r="H265" s="96">
        <f t="shared" si="45"/>
        <v>8743554</v>
      </c>
      <c r="I265" s="96">
        <v>4860227</v>
      </c>
      <c r="J265" s="96">
        <v>33778114</v>
      </c>
      <c r="K265" s="96">
        <v>9519935</v>
      </c>
      <c r="L265" s="96">
        <v>29792290</v>
      </c>
      <c r="M265" s="96">
        <v>9800271</v>
      </c>
      <c r="N265" s="96">
        <v>93465004</v>
      </c>
      <c r="O265" s="96">
        <v>0</v>
      </c>
      <c r="P265" s="96">
        <v>0</v>
      </c>
      <c r="Q265" s="105">
        <f t="shared" si="46"/>
        <v>189959395</v>
      </c>
    </row>
    <row r="266" spans="2:17" outlineLevel="2" x14ac:dyDescent="0.25">
      <c r="B266" s="93" t="s">
        <v>34</v>
      </c>
      <c r="C266" s="94">
        <v>830003564</v>
      </c>
      <c r="D266" s="95" t="s">
        <v>297</v>
      </c>
      <c r="E266" s="96">
        <v>7907</v>
      </c>
      <c r="F266" s="96">
        <v>5052029.45</v>
      </c>
      <c r="G266" s="96">
        <v>1574831000</v>
      </c>
      <c r="H266" s="96">
        <f t="shared" si="45"/>
        <v>1579883029.45</v>
      </c>
      <c r="I266" s="96">
        <v>2599823990</v>
      </c>
      <c r="J266" s="96">
        <v>779502578</v>
      </c>
      <c r="K266" s="96">
        <v>1110586935</v>
      </c>
      <c r="L266" s="96">
        <v>1358783559</v>
      </c>
      <c r="M266" s="96">
        <v>704883933</v>
      </c>
      <c r="N266" s="96">
        <v>661103705.20000005</v>
      </c>
      <c r="O266" s="96">
        <v>-1339858669.4000001</v>
      </c>
      <c r="P266" s="96">
        <v>0</v>
      </c>
      <c r="Q266" s="105">
        <f t="shared" si="46"/>
        <v>7454709060.25</v>
      </c>
    </row>
    <row r="267" spans="2:17" outlineLevel="2" x14ac:dyDescent="0.25">
      <c r="B267" s="93" t="s">
        <v>34</v>
      </c>
      <c r="C267" s="94">
        <v>830113831</v>
      </c>
      <c r="D267" s="95" t="s">
        <v>117</v>
      </c>
      <c r="E267" s="96">
        <v>193</v>
      </c>
      <c r="F267" s="96">
        <v>0</v>
      </c>
      <c r="G267" s="96">
        <v>355801609</v>
      </c>
      <c r="H267" s="96">
        <f t="shared" si="45"/>
        <v>355801609</v>
      </c>
      <c r="I267" s="96">
        <v>9675727</v>
      </c>
      <c r="J267" s="96">
        <v>21663516</v>
      </c>
      <c r="K267" s="96">
        <v>9347603</v>
      </c>
      <c r="L267" s="96">
        <v>22387518</v>
      </c>
      <c r="M267" s="96">
        <v>6257762.0999999996</v>
      </c>
      <c r="N267" s="96">
        <v>160845322.16</v>
      </c>
      <c r="O267" s="96">
        <v>0</v>
      </c>
      <c r="P267" s="96">
        <v>0</v>
      </c>
      <c r="Q267" s="105">
        <f t="shared" si="46"/>
        <v>585979057.25999999</v>
      </c>
    </row>
    <row r="268" spans="2:17" outlineLevel="2" x14ac:dyDescent="0.25">
      <c r="B268" s="93" t="s">
        <v>34</v>
      </c>
      <c r="C268" s="94">
        <v>837000084</v>
      </c>
      <c r="D268" s="95" t="s">
        <v>118</v>
      </c>
      <c r="E268" s="96">
        <v>573</v>
      </c>
      <c r="F268" s="96">
        <v>69233113</v>
      </c>
      <c r="G268" s="96">
        <v>81361113</v>
      </c>
      <c r="H268" s="96">
        <f t="shared" si="45"/>
        <v>150594226</v>
      </c>
      <c r="I268" s="96">
        <v>120907405</v>
      </c>
      <c r="J268" s="96">
        <v>52125597</v>
      </c>
      <c r="K268" s="96">
        <v>77328202</v>
      </c>
      <c r="L268" s="96">
        <v>123795791</v>
      </c>
      <c r="M268" s="96">
        <v>4680758</v>
      </c>
      <c r="N268" s="96">
        <v>217205850</v>
      </c>
      <c r="O268" s="96">
        <v>0</v>
      </c>
      <c r="P268" s="96">
        <v>0</v>
      </c>
      <c r="Q268" s="105">
        <f t="shared" si="46"/>
        <v>746637829</v>
      </c>
    </row>
    <row r="269" spans="2:17" outlineLevel="2" x14ac:dyDescent="0.25">
      <c r="B269" s="93" t="s">
        <v>34</v>
      </c>
      <c r="C269" s="94">
        <v>839000495</v>
      </c>
      <c r="D269" s="95" t="s">
        <v>119</v>
      </c>
      <c r="E269" s="96">
        <v>73</v>
      </c>
      <c r="F269" s="96">
        <v>1351162</v>
      </c>
      <c r="G269" s="96">
        <v>7472879</v>
      </c>
      <c r="H269" s="96">
        <f t="shared" si="45"/>
        <v>8824041</v>
      </c>
      <c r="I269" s="96">
        <v>7833070</v>
      </c>
      <c r="J269" s="96">
        <v>4624590</v>
      </c>
      <c r="K269" s="96">
        <v>348978</v>
      </c>
      <c r="L269" s="96">
        <v>16691020</v>
      </c>
      <c r="M269" s="96">
        <v>109505229</v>
      </c>
      <c r="N269" s="96">
        <v>48885893.5</v>
      </c>
      <c r="O269" s="96">
        <v>0</v>
      </c>
      <c r="P269" s="96">
        <v>0</v>
      </c>
      <c r="Q269" s="105">
        <f t="shared" si="46"/>
        <v>196712821.5</v>
      </c>
    </row>
    <row r="270" spans="2:17" outlineLevel="2" x14ac:dyDescent="0.25">
      <c r="B270" s="93" t="s">
        <v>34</v>
      </c>
      <c r="C270" s="94">
        <v>860066942</v>
      </c>
      <c r="D270" s="95" t="s">
        <v>120</v>
      </c>
      <c r="E270" s="96">
        <v>2430</v>
      </c>
      <c r="F270" s="96">
        <v>50448126.340000004</v>
      </c>
      <c r="G270" s="96">
        <v>142472218</v>
      </c>
      <c r="H270" s="96">
        <f t="shared" si="45"/>
        <v>192920344.34</v>
      </c>
      <c r="I270" s="96">
        <v>769153188</v>
      </c>
      <c r="J270" s="96">
        <v>425044249</v>
      </c>
      <c r="K270" s="96">
        <v>502805153</v>
      </c>
      <c r="L270" s="96">
        <v>998979465</v>
      </c>
      <c r="M270" s="96">
        <v>209203825</v>
      </c>
      <c r="N270" s="96">
        <v>172134680</v>
      </c>
      <c r="O270" s="96">
        <v>0</v>
      </c>
      <c r="P270" s="96">
        <v>0</v>
      </c>
      <c r="Q270" s="105">
        <f t="shared" si="46"/>
        <v>3270240904.3400002</v>
      </c>
    </row>
    <row r="271" spans="2:17" outlineLevel="2" x14ac:dyDescent="0.25">
      <c r="B271" s="93" t="s">
        <v>34</v>
      </c>
      <c r="C271" s="94">
        <v>890102044</v>
      </c>
      <c r="D271" s="95" t="s">
        <v>121</v>
      </c>
      <c r="E271" s="96">
        <v>138</v>
      </c>
      <c r="F271" s="96">
        <v>283019.68</v>
      </c>
      <c r="G271" s="96">
        <v>0</v>
      </c>
      <c r="H271" s="96">
        <f t="shared" si="45"/>
        <v>283019.68</v>
      </c>
      <c r="I271" s="96">
        <v>0</v>
      </c>
      <c r="J271" s="96">
        <v>0</v>
      </c>
      <c r="K271" s="96">
        <v>0</v>
      </c>
      <c r="L271" s="96">
        <v>0</v>
      </c>
      <c r="M271" s="96">
        <v>0</v>
      </c>
      <c r="N271" s="96">
        <v>147766665.68000001</v>
      </c>
      <c r="O271" s="96">
        <v>0</v>
      </c>
      <c r="P271" s="96">
        <v>0</v>
      </c>
      <c r="Q271" s="105">
        <f t="shared" si="46"/>
        <v>148049685.36000001</v>
      </c>
    </row>
    <row r="272" spans="2:17" outlineLevel="2" x14ac:dyDescent="0.25">
      <c r="B272" s="93" t="s">
        <v>34</v>
      </c>
      <c r="C272" s="94">
        <v>890303093</v>
      </c>
      <c r="D272" s="95" t="s">
        <v>122</v>
      </c>
      <c r="E272" s="96">
        <v>25</v>
      </c>
      <c r="F272" s="96">
        <v>0</v>
      </c>
      <c r="G272" s="96">
        <v>0</v>
      </c>
      <c r="H272" s="96">
        <f t="shared" si="45"/>
        <v>0</v>
      </c>
      <c r="I272" s="96">
        <v>0</v>
      </c>
      <c r="J272" s="96">
        <v>0</v>
      </c>
      <c r="K272" s="96">
        <v>0</v>
      </c>
      <c r="L272" s="96">
        <v>28132965</v>
      </c>
      <c r="M272" s="96">
        <v>345712</v>
      </c>
      <c r="N272" s="96">
        <v>19768614</v>
      </c>
      <c r="O272" s="96">
        <v>0</v>
      </c>
      <c r="P272" s="96">
        <v>-579890</v>
      </c>
      <c r="Q272" s="105">
        <f t="shared" si="46"/>
        <v>47667401</v>
      </c>
    </row>
    <row r="273" spans="2:17" outlineLevel="2" x14ac:dyDescent="0.25">
      <c r="B273" s="93" t="s">
        <v>34</v>
      </c>
      <c r="C273" s="94">
        <v>890500675</v>
      </c>
      <c r="D273" s="95" t="s">
        <v>261</v>
      </c>
      <c r="E273" s="96">
        <v>49</v>
      </c>
      <c r="F273" s="96">
        <v>0</v>
      </c>
      <c r="G273" s="96">
        <v>5839287</v>
      </c>
      <c r="H273" s="96">
        <f t="shared" si="45"/>
        <v>5839287</v>
      </c>
      <c r="I273" s="96">
        <v>6026194</v>
      </c>
      <c r="J273" s="96">
        <v>24942086</v>
      </c>
      <c r="K273" s="96">
        <v>3133336</v>
      </c>
      <c r="L273" s="96">
        <v>4169250</v>
      </c>
      <c r="M273" s="96">
        <v>0</v>
      </c>
      <c r="N273" s="96">
        <v>31485050</v>
      </c>
      <c r="O273" s="96">
        <v>0</v>
      </c>
      <c r="P273" s="96">
        <v>0</v>
      </c>
      <c r="Q273" s="105">
        <f t="shared" si="46"/>
        <v>75595203</v>
      </c>
    </row>
    <row r="274" spans="2:17" outlineLevel="2" x14ac:dyDescent="0.25">
      <c r="B274" s="93" t="s">
        <v>34</v>
      </c>
      <c r="C274" s="94">
        <v>891600091</v>
      </c>
      <c r="D274" s="95" t="s">
        <v>123</v>
      </c>
      <c r="E274" s="96">
        <v>203</v>
      </c>
      <c r="F274" s="96">
        <v>2772100</v>
      </c>
      <c r="G274" s="96">
        <v>154384817</v>
      </c>
      <c r="H274" s="96">
        <f t="shared" si="45"/>
        <v>157156917</v>
      </c>
      <c r="I274" s="96">
        <v>25302974</v>
      </c>
      <c r="J274" s="96">
        <v>250100</v>
      </c>
      <c r="K274" s="96">
        <v>7479204</v>
      </c>
      <c r="L274" s="96">
        <v>34006065</v>
      </c>
      <c r="M274" s="96">
        <v>38868306</v>
      </c>
      <c r="N274" s="96">
        <v>147196304</v>
      </c>
      <c r="O274" s="96">
        <v>0</v>
      </c>
      <c r="P274" s="96">
        <v>0</v>
      </c>
      <c r="Q274" s="105">
        <f t="shared" si="46"/>
        <v>410259870</v>
      </c>
    </row>
    <row r="275" spans="2:17" outlineLevel="2" x14ac:dyDescent="0.25">
      <c r="B275" s="93" t="s">
        <v>34</v>
      </c>
      <c r="C275" s="94">
        <v>891856000</v>
      </c>
      <c r="D275" s="95" t="s">
        <v>124</v>
      </c>
      <c r="E275" s="96">
        <v>760</v>
      </c>
      <c r="F275" s="96">
        <v>124754.77</v>
      </c>
      <c r="G275" s="96">
        <v>288101</v>
      </c>
      <c r="H275" s="96">
        <f t="shared" si="45"/>
        <v>412855.77</v>
      </c>
      <c r="I275" s="96">
        <v>24216786</v>
      </c>
      <c r="J275" s="96">
        <v>65068852</v>
      </c>
      <c r="K275" s="96">
        <v>14734144</v>
      </c>
      <c r="L275" s="96">
        <v>28778052</v>
      </c>
      <c r="M275" s="96">
        <v>31750038</v>
      </c>
      <c r="N275" s="96">
        <v>1730659352</v>
      </c>
      <c r="O275" s="96">
        <v>0</v>
      </c>
      <c r="P275" s="96">
        <v>0</v>
      </c>
      <c r="Q275" s="105">
        <f t="shared" si="46"/>
        <v>1895620079.77</v>
      </c>
    </row>
    <row r="276" spans="2:17" outlineLevel="2" x14ac:dyDescent="0.25">
      <c r="B276" s="93" t="s">
        <v>34</v>
      </c>
      <c r="C276" s="94">
        <v>900156264</v>
      </c>
      <c r="D276" s="95" t="s">
        <v>125</v>
      </c>
      <c r="E276" s="96">
        <v>5933</v>
      </c>
      <c r="F276" s="96">
        <v>541286779.85000002</v>
      </c>
      <c r="G276" s="96">
        <v>1568760956</v>
      </c>
      <c r="H276" s="96">
        <f t="shared" si="45"/>
        <v>2110047735.8499999</v>
      </c>
      <c r="I276" s="96">
        <v>1762953223</v>
      </c>
      <c r="J276" s="96">
        <v>1356765118</v>
      </c>
      <c r="K276" s="96">
        <v>601453854</v>
      </c>
      <c r="L276" s="96">
        <v>4441591070</v>
      </c>
      <c r="M276" s="96">
        <v>3517975043.02</v>
      </c>
      <c r="N276" s="96">
        <v>0</v>
      </c>
      <c r="O276" s="96">
        <v>-190056290</v>
      </c>
      <c r="P276" s="96">
        <v>0</v>
      </c>
      <c r="Q276" s="105">
        <f t="shared" si="46"/>
        <v>13600729753.870001</v>
      </c>
    </row>
    <row r="277" spans="2:17" outlineLevel="2" x14ac:dyDescent="0.25">
      <c r="B277" s="93" t="s">
        <v>34</v>
      </c>
      <c r="C277" s="94">
        <v>900226715</v>
      </c>
      <c r="D277" s="95" t="s">
        <v>107</v>
      </c>
      <c r="E277" s="96">
        <v>24084</v>
      </c>
      <c r="F277" s="96">
        <v>235451770.25999999</v>
      </c>
      <c r="G277" s="96">
        <v>928055661</v>
      </c>
      <c r="H277" s="96">
        <f t="shared" si="45"/>
        <v>1163507431.26</v>
      </c>
      <c r="I277" s="96">
        <v>1511157668</v>
      </c>
      <c r="J277" s="96">
        <v>599251095</v>
      </c>
      <c r="K277" s="96">
        <v>887181355</v>
      </c>
      <c r="L277" s="96">
        <v>3630065396</v>
      </c>
      <c r="M277" s="96">
        <v>4660028739</v>
      </c>
      <c r="N277" s="96">
        <v>2478428715.23</v>
      </c>
      <c r="O277" s="96">
        <v>-694316230</v>
      </c>
      <c r="P277" s="96">
        <v>0</v>
      </c>
      <c r="Q277" s="105">
        <f t="shared" si="46"/>
        <v>14235304169.49</v>
      </c>
    </row>
    <row r="278" spans="2:17" outlineLevel="2" x14ac:dyDescent="0.25">
      <c r="B278" s="93" t="s">
        <v>34</v>
      </c>
      <c r="C278" s="94">
        <v>900298372</v>
      </c>
      <c r="D278" s="95" t="s">
        <v>126</v>
      </c>
      <c r="E278" s="96">
        <v>71218</v>
      </c>
      <c r="F278" s="96">
        <v>4207716402.02</v>
      </c>
      <c r="G278" s="96">
        <v>20794344009</v>
      </c>
      <c r="H278" s="96">
        <f t="shared" si="45"/>
        <v>25002060411.02</v>
      </c>
      <c r="I278" s="96">
        <v>4097193522</v>
      </c>
      <c r="J278" s="96">
        <v>7813716098.6999998</v>
      </c>
      <c r="K278" s="96">
        <v>2347232758</v>
      </c>
      <c r="L278" s="96">
        <v>5751761028.8999996</v>
      </c>
      <c r="M278" s="96">
        <v>3796308773</v>
      </c>
      <c r="N278" s="96">
        <v>3598938298.0799999</v>
      </c>
      <c r="O278" s="96">
        <v>-1189944561.7</v>
      </c>
      <c r="P278" s="96">
        <v>0</v>
      </c>
      <c r="Q278" s="105">
        <f t="shared" si="46"/>
        <v>51217266328.000008</v>
      </c>
    </row>
    <row r="279" spans="2:17" outlineLevel="2" x14ac:dyDescent="0.25">
      <c r="B279" s="93" t="s">
        <v>34</v>
      </c>
      <c r="C279" s="94">
        <v>900604350</v>
      </c>
      <c r="D279" s="95" t="s">
        <v>127</v>
      </c>
      <c r="E279" s="96">
        <v>636</v>
      </c>
      <c r="F279" s="96">
        <v>1016047</v>
      </c>
      <c r="G279" s="96">
        <v>68222604</v>
      </c>
      <c r="H279" s="96">
        <f t="shared" si="45"/>
        <v>69238651</v>
      </c>
      <c r="I279" s="96">
        <v>9223613</v>
      </c>
      <c r="J279" s="96">
        <v>42135231</v>
      </c>
      <c r="K279" s="96">
        <v>73110089</v>
      </c>
      <c r="L279" s="96">
        <v>176301325</v>
      </c>
      <c r="M279" s="96">
        <v>365539128</v>
      </c>
      <c r="N279" s="96">
        <v>526127118.19999999</v>
      </c>
      <c r="O279" s="96">
        <v>-307400</v>
      </c>
      <c r="P279" s="96">
        <v>0</v>
      </c>
      <c r="Q279" s="105">
        <f t="shared" si="46"/>
        <v>1261367755.2</v>
      </c>
    </row>
    <row r="280" spans="2:17" outlineLevel="2" x14ac:dyDescent="0.25">
      <c r="B280" s="93" t="s">
        <v>34</v>
      </c>
      <c r="C280" s="94">
        <v>900914254</v>
      </c>
      <c r="D280" s="95" t="s">
        <v>262</v>
      </c>
      <c r="E280" s="96">
        <v>3</v>
      </c>
      <c r="F280" s="96">
        <v>0</v>
      </c>
      <c r="G280" s="96">
        <v>2321552</v>
      </c>
      <c r="H280" s="96">
        <f t="shared" si="45"/>
        <v>2321552</v>
      </c>
      <c r="I280" s="96">
        <v>0</v>
      </c>
      <c r="J280" s="96">
        <v>0</v>
      </c>
      <c r="K280" s="96">
        <v>14400</v>
      </c>
      <c r="L280" s="96">
        <v>0</v>
      </c>
      <c r="M280" s="96">
        <v>0</v>
      </c>
      <c r="N280" s="96">
        <v>0</v>
      </c>
      <c r="O280" s="96">
        <v>0</v>
      </c>
      <c r="P280" s="96">
        <v>0</v>
      </c>
      <c r="Q280" s="105">
        <f t="shared" si="46"/>
        <v>2335952</v>
      </c>
    </row>
    <row r="281" spans="2:17" outlineLevel="2" x14ac:dyDescent="0.25">
      <c r="B281" s="93" t="s">
        <v>34</v>
      </c>
      <c r="C281" s="94">
        <v>900935126</v>
      </c>
      <c r="D281" s="95" t="s">
        <v>128</v>
      </c>
      <c r="E281" s="96">
        <v>1427</v>
      </c>
      <c r="F281" s="96">
        <v>6094994</v>
      </c>
      <c r="G281" s="96">
        <v>215989729</v>
      </c>
      <c r="H281" s="96">
        <f t="shared" si="45"/>
        <v>222084723</v>
      </c>
      <c r="I281" s="96">
        <v>220364792</v>
      </c>
      <c r="J281" s="96">
        <v>72822936</v>
      </c>
      <c r="K281" s="96">
        <v>162082138</v>
      </c>
      <c r="L281" s="96">
        <v>138517820</v>
      </c>
      <c r="M281" s="96">
        <v>345793883</v>
      </c>
      <c r="N281" s="96">
        <v>798671132.39999998</v>
      </c>
      <c r="O281" s="96">
        <v>0</v>
      </c>
      <c r="P281" s="96">
        <v>0</v>
      </c>
      <c r="Q281" s="105">
        <f t="shared" si="46"/>
        <v>1960337424.4000001</v>
      </c>
    </row>
    <row r="282" spans="2:17" outlineLevel="2" x14ac:dyDescent="0.25">
      <c r="B282" s="93" t="s">
        <v>34</v>
      </c>
      <c r="C282" s="94">
        <v>901021565</v>
      </c>
      <c r="D282" s="95" t="s">
        <v>129</v>
      </c>
      <c r="E282" s="96">
        <v>1109</v>
      </c>
      <c r="F282" s="96">
        <v>85203781</v>
      </c>
      <c r="G282" s="96">
        <v>20466711</v>
      </c>
      <c r="H282" s="96">
        <f t="shared" si="45"/>
        <v>105670492</v>
      </c>
      <c r="I282" s="96">
        <v>121163188</v>
      </c>
      <c r="J282" s="96">
        <v>75207802</v>
      </c>
      <c r="K282" s="96">
        <v>45944489</v>
      </c>
      <c r="L282" s="96">
        <v>194817625</v>
      </c>
      <c r="M282" s="96">
        <v>226476508</v>
      </c>
      <c r="N282" s="96">
        <v>1125270073</v>
      </c>
      <c r="O282" s="96">
        <v>-70330437</v>
      </c>
      <c r="P282" s="96">
        <v>-42203430</v>
      </c>
      <c r="Q282" s="105">
        <f t="shared" si="46"/>
        <v>1782016310</v>
      </c>
    </row>
    <row r="283" spans="2:17" outlineLevel="2" x14ac:dyDescent="0.25">
      <c r="B283" s="93" t="s">
        <v>34</v>
      </c>
      <c r="C283" s="94">
        <v>901543211</v>
      </c>
      <c r="D283" s="95" t="s">
        <v>130</v>
      </c>
      <c r="E283" s="96">
        <v>4090</v>
      </c>
      <c r="F283" s="96">
        <v>53755710</v>
      </c>
      <c r="G283" s="96">
        <v>468573912</v>
      </c>
      <c r="H283" s="96">
        <f t="shared" si="45"/>
        <v>522329622</v>
      </c>
      <c r="I283" s="96">
        <v>685439683</v>
      </c>
      <c r="J283" s="96">
        <v>576593551</v>
      </c>
      <c r="K283" s="96">
        <v>205330499</v>
      </c>
      <c r="L283" s="96">
        <v>2833446010</v>
      </c>
      <c r="M283" s="96">
        <v>1488668402</v>
      </c>
      <c r="N283" s="96">
        <v>1022346971.3900001</v>
      </c>
      <c r="O283" s="96">
        <v>-86978257</v>
      </c>
      <c r="P283" s="96">
        <v>0</v>
      </c>
      <c r="Q283" s="105">
        <f t="shared" si="46"/>
        <v>7247176481.3900003</v>
      </c>
    </row>
    <row r="284" spans="2:17" ht="12" outlineLevel="2" thickBot="1" x14ac:dyDescent="0.3">
      <c r="B284" s="93" t="s">
        <v>34</v>
      </c>
      <c r="C284" s="94">
        <v>901543761</v>
      </c>
      <c r="D284" s="95" t="s">
        <v>131</v>
      </c>
      <c r="E284" s="96">
        <v>224</v>
      </c>
      <c r="F284" s="96">
        <v>29046406</v>
      </c>
      <c r="G284" s="96">
        <v>27979058</v>
      </c>
      <c r="H284" s="96">
        <f t="shared" si="45"/>
        <v>57025464</v>
      </c>
      <c r="I284" s="96">
        <v>37461192</v>
      </c>
      <c r="J284" s="96">
        <v>10577331</v>
      </c>
      <c r="K284" s="96">
        <v>8828022</v>
      </c>
      <c r="L284" s="96">
        <v>136135150</v>
      </c>
      <c r="M284" s="96">
        <v>285000</v>
      </c>
      <c r="N284" s="96">
        <v>114944387</v>
      </c>
      <c r="O284" s="96">
        <v>-11790976</v>
      </c>
      <c r="P284" s="96">
        <v>0</v>
      </c>
      <c r="Q284" s="105">
        <f t="shared" si="46"/>
        <v>353465570</v>
      </c>
    </row>
    <row r="285" spans="2:17" ht="12" outlineLevel="1" thickBot="1" x14ac:dyDescent="0.3">
      <c r="B285" s="40" t="s">
        <v>58</v>
      </c>
      <c r="C285" s="107"/>
      <c r="D285" s="108"/>
      <c r="E285" s="109">
        <f t="shared" ref="E285:Q285" si="47">SUBTOTAL(9,E255:E284)</f>
        <v>130257</v>
      </c>
      <c r="F285" s="109">
        <f t="shared" si="47"/>
        <v>5430368028.54</v>
      </c>
      <c r="G285" s="109">
        <f t="shared" si="47"/>
        <v>27825422297</v>
      </c>
      <c r="H285" s="109">
        <f t="shared" si="47"/>
        <v>33255790325.540001</v>
      </c>
      <c r="I285" s="109">
        <f t="shared" si="47"/>
        <v>13870748617</v>
      </c>
      <c r="J285" s="109">
        <f t="shared" si="47"/>
        <v>13235880593.700001</v>
      </c>
      <c r="K285" s="109">
        <f t="shared" si="47"/>
        <v>7310894163</v>
      </c>
      <c r="L285" s="109">
        <f t="shared" si="47"/>
        <v>22611748182.900002</v>
      </c>
      <c r="M285" s="109">
        <f t="shared" si="47"/>
        <v>16520778652.15</v>
      </c>
      <c r="N285" s="109">
        <f t="shared" si="47"/>
        <v>14867151733.509998</v>
      </c>
      <c r="O285" s="109">
        <f t="shared" si="47"/>
        <v>-3592824078.1000004</v>
      </c>
      <c r="P285" s="109">
        <f t="shared" si="47"/>
        <v>-42783320</v>
      </c>
      <c r="Q285" s="110">
        <f t="shared" si="47"/>
        <v>118037384869.7</v>
      </c>
    </row>
    <row r="286" spans="2:17" s="35" customFormat="1" ht="12" thickBot="1" x14ac:dyDescent="0.3">
      <c r="B286" s="40" t="s">
        <v>63</v>
      </c>
      <c r="C286" s="84"/>
      <c r="D286" s="113"/>
      <c r="E286" s="85">
        <f t="shared" ref="E286:Q286" si="48">SUBTOTAL(9,E7:E284)</f>
        <v>298928</v>
      </c>
      <c r="F286" s="85">
        <f t="shared" si="48"/>
        <v>8239465868.8299999</v>
      </c>
      <c r="G286" s="85">
        <f t="shared" si="48"/>
        <v>42166625279</v>
      </c>
      <c r="H286" s="85">
        <f t="shared" si="48"/>
        <v>50406091147.830002</v>
      </c>
      <c r="I286" s="85">
        <f t="shared" si="48"/>
        <v>25262831923.080002</v>
      </c>
      <c r="J286" s="85">
        <f t="shared" si="48"/>
        <v>19100718034.700001</v>
      </c>
      <c r="K286" s="85">
        <f t="shared" si="48"/>
        <v>11969711142</v>
      </c>
      <c r="L286" s="85">
        <f t="shared" si="48"/>
        <v>36433443936.959999</v>
      </c>
      <c r="M286" s="85">
        <f t="shared" si="48"/>
        <v>33272005015.73</v>
      </c>
      <c r="N286" s="85">
        <f t="shared" si="48"/>
        <v>137431865837.25014</v>
      </c>
      <c r="O286" s="85">
        <f t="shared" si="48"/>
        <v>-3592824078.1000004</v>
      </c>
      <c r="P286" s="85">
        <f t="shared" si="48"/>
        <v>-5099829701.4900007</v>
      </c>
      <c r="Q286" s="86">
        <f t="shared" si="48"/>
        <v>305184013257.96021</v>
      </c>
    </row>
    <row r="287" spans="2:17" x14ac:dyDescent="0.25">
      <c r="B287" s="88"/>
      <c r="C287" s="89"/>
      <c r="D287" s="88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</row>
    <row r="288" spans="2:17" x14ac:dyDescent="0.25">
      <c r="B288" s="88"/>
      <c r="C288" s="89"/>
      <c r="D288" s="88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</row>
    <row r="289" spans="2:17" x14ac:dyDescent="0.25">
      <c r="B289" s="88"/>
      <c r="C289" s="89"/>
      <c r="D289" s="88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</row>
    <row r="290" spans="2:17" x14ac:dyDescent="0.25">
      <c r="B290" s="35" t="s">
        <v>68</v>
      </c>
      <c r="C290" s="77"/>
      <c r="D290" s="41"/>
      <c r="E290" s="42"/>
      <c r="F290" s="42"/>
      <c r="G290" s="42"/>
      <c r="H290" s="42"/>
      <c r="K290" s="42"/>
      <c r="L290" s="42"/>
      <c r="M290" s="42"/>
      <c r="N290" s="42"/>
      <c r="O290" s="42"/>
      <c r="P290" s="42"/>
      <c r="Q290" s="42"/>
    </row>
    <row r="291" spans="2:17" ht="12" thickBot="1" x14ac:dyDescent="0.3">
      <c r="B291" s="35"/>
      <c r="C291" s="77"/>
      <c r="D291" s="41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2:17" ht="23.25" thickBot="1" x14ac:dyDescent="0.3">
      <c r="B292" s="44" t="s">
        <v>69</v>
      </c>
      <c r="C292" s="78"/>
      <c r="D292" s="45"/>
      <c r="E292" s="31" t="s">
        <v>6</v>
      </c>
      <c r="F292" s="32" t="s">
        <v>7</v>
      </c>
      <c r="G292" s="32" t="s">
        <v>8</v>
      </c>
      <c r="H292" s="32" t="s">
        <v>9</v>
      </c>
      <c r="I292" s="33" t="s">
        <v>10</v>
      </c>
      <c r="J292" s="32" t="s">
        <v>11</v>
      </c>
      <c r="K292" s="32" t="s">
        <v>12</v>
      </c>
      <c r="L292" s="32" t="s">
        <v>13</v>
      </c>
      <c r="M292" s="32" t="s">
        <v>14</v>
      </c>
      <c r="N292" s="34" t="s">
        <v>15</v>
      </c>
      <c r="O292" s="32" t="s">
        <v>16</v>
      </c>
      <c r="P292" s="32" t="s">
        <v>17</v>
      </c>
      <c r="Q292" s="32" t="s">
        <v>53</v>
      </c>
    </row>
    <row r="293" spans="2:17" x14ac:dyDescent="0.25">
      <c r="B293" s="46" t="s">
        <v>70</v>
      </c>
      <c r="C293" s="79"/>
      <c r="D293" s="47"/>
      <c r="E293" s="48">
        <v>0</v>
      </c>
      <c r="F293" s="38">
        <v>0</v>
      </c>
      <c r="G293" s="38">
        <v>0</v>
      </c>
      <c r="H293" s="38">
        <v>0</v>
      </c>
      <c r="I293" s="38">
        <v>0</v>
      </c>
      <c r="J293" s="38">
        <v>0</v>
      </c>
      <c r="K293" s="38">
        <v>0</v>
      </c>
      <c r="L293" s="38">
        <v>0</v>
      </c>
      <c r="M293" s="38">
        <v>0</v>
      </c>
      <c r="N293" s="38">
        <v>0</v>
      </c>
      <c r="O293" s="38">
        <v>0</v>
      </c>
      <c r="P293" s="38">
        <v>0</v>
      </c>
      <c r="Q293" s="39">
        <f>SUM(H293:P293)</f>
        <v>0</v>
      </c>
    </row>
    <row r="294" spans="2:17" x14ac:dyDescent="0.25">
      <c r="B294" s="46" t="s">
        <v>271</v>
      </c>
      <c r="C294" s="79"/>
      <c r="D294" s="47"/>
      <c r="E294" s="48">
        <v>0</v>
      </c>
      <c r="F294" s="38">
        <v>0</v>
      </c>
      <c r="G294" s="38">
        <v>0</v>
      </c>
      <c r="H294" s="38">
        <v>0</v>
      </c>
      <c r="I294" s="38">
        <v>12286052</v>
      </c>
      <c r="J294" s="38">
        <v>0</v>
      </c>
      <c r="K294" s="38">
        <v>0</v>
      </c>
      <c r="L294" s="38">
        <v>0</v>
      </c>
      <c r="M294" s="38">
        <v>0</v>
      </c>
      <c r="N294" s="38">
        <v>0</v>
      </c>
      <c r="O294" s="38">
        <v>0</v>
      </c>
      <c r="P294" s="38">
        <v>0</v>
      </c>
      <c r="Q294" s="39">
        <f t="shared" ref="Q294:Q295" si="49">SUM(H294:P294)</f>
        <v>12286052</v>
      </c>
    </row>
    <row r="295" spans="2:17" x14ac:dyDescent="0.25">
      <c r="B295" s="46" t="s">
        <v>71</v>
      </c>
      <c r="C295" s="79"/>
      <c r="D295" s="47"/>
      <c r="E295" s="48">
        <v>0</v>
      </c>
      <c r="F295" s="38">
        <v>0</v>
      </c>
      <c r="G295" s="38">
        <v>0</v>
      </c>
      <c r="H295" s="38">
        <v>0</v>
      </c>
      <c r="I295" s="38">
        <v>52285668</v>
      </c>
      <c r="J295" s="38">
        <v>0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9">
        <f t="shared" si="49"/>
        <v>52285668</v>
      </c>
    </row>
    <row r="296" spans="2:17" x14ac:dyDescent="0.25">
      <c r="B296" s="46" t="s">
        <v>274</v>
      </c>
      <c r="C296" s="79"/>
      <c r="D296" s="47"/>
      <c r="E296" s="48">
        <v>0</v>
      </c>
      <c r="F296" s="38">
        <v>0</v>
      </c>
      <c r="G296" s="38">
        <v>0</v>
      </c>
      <c r="H296" s="38">
        <v>0</v>
      </c>
      <c r="I296" s="38">
        <v>1054552519</v>
      </c>
      <c r="J296" s="38">
        <v>0</v>
      </c>
      <c r="K296" s="38">
        <v>0</v>
      </c>
      <c r="L296" s="38">
        <v>0</v>
      </c>
      <c r="M296" s="38">
        <v>0</v>
      </c>
      <c r="N296" s="38">
        <v>0</v>
      </c>
      <c r="O296" s="38">
        <v>0</v>
      </c>
      <c r="P296" s="38">
        <v>0</v>
      </c>
      <c r="Q296" s="39">
        <f>SUM(H296:P296)</f>
        <v>1054552519</v>
      </c>
    </row>
    <row r="297" spans="2:17" x14ac:dyDescent="0.25">
      <c r="B297" s="46" t="s">
        <v>72</v>
      </c>
      <c r="C297" s="79"/>
      <c r="D297" s="47"/>
      <c r="E297" s="48">
        <v>0</v>
      </c>
      <c r="F297" s="38">
        <v>0</v>
      </c>
      <c r="G297" s="38">
        <v>0</v>
      </c>
      <c r="H297" s="38">
        <v>0</v>
      </c>
      <c r="I297" s="38">
        <v>1951459806.22</v>
      </c>
      <c r="J297" s="38">
        <v>0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0</v>
      </c>
      <c r="Q297" s="39">
        <f>SUM(H297:P297)</f>
        <v>1951459806.22</v>
      </c>
    </row>
    <row r="298" spans="2:17" ht="12" thickBot="1" x14ac:dyDescent="0.3">
      <c r="B298" s="46" t="s">
        <v>73</v>
      </c>
      <c r="C298" s="79"/>
      <c r="D298" s="47"/>
      <c r="E298" s="48">
        <v>0</v>
      </c>
      <c r="F298" s="38">
        <v>0</v>
      </c>
      <c r="G298" s="38">
        <v>0</v>
      </c>
      <c r="H298" s="38">
        <v>0</v>
      </c>
      <c r="I298" s="38">
        <v>0</v>
      </c>
      <c r="J298" s="38">
        <v>0</v>
      </c>
      <c r="K298" s="38">
        <v>0</v>
      </c>
      <c r="L298" s="38">
        <v>0</v>
      </c>
      <c r="M298" s="38">
        <v>0</v>
      </c>
      <c r="N298" s="38">
        <v>5436503698.4899998</v>
      </c>
      <c r="O298" s="38">
        <v>0</v>
      </c>
      <c r="P298" s="38">
        <v>0</v>
      </c>
      <c r="Q298" s="39">
        <f>SUM(H298:P298)</f>
        <v>5436503698.4899998</v>
      </c>
    </row>
    <row r="299" spans="2:17" s="35" customFormat="1" ht="12" thickBot="1" x14ac:dyDescent="0.3">
      <c r="B299" s="40" t="s">
        <v>74</v>
      </c>
      <c r="C299" s="84"/>
      <c r="D299" s="87"/>
      <c r="E299" s="85">
        <f t="shared" ref="E299:Q299" si="50">SUM(E293:E298)</f>
        <v>0</v>
      </c>
      <c r="F299" s="85">
        <f t="shared" si="50"/>
        <v>0</v>
      </c>
      <c r="G299" s="85">
        <f t="shared" si="50"/>
        <v>0</v>
      </c>
      <c r="H299" s="85">
        <f t="shared" si="50"/>
        <v>0</v>
      </c>
      <c r="I299" s="85">
        <f t="shared" si="50"/>
        <v>3070584045.2200003</v>
      </c>
      <c r="J299" s="85">
        <f t="shared" si="50"/>
        <v>0</v>
      </c>
      <c r="K299" s="85">
        <f t="shared" si="50"/>
        <v>0</v>
      </c>
      <c r="L299" s="85">
        <f t="shared" si="50"/>
        <v>0</v>
      </c>
      <c r="M299" s="85">
        <f t="shared" si="50"/>
        <v>0</v>
      </c>
      <c r="N299" s="85">
        <f t="shared" si="50"/>
        <v>5436503698.4899998</v>
      </c>
      <c r="O299" s="85">
        <f t="shared" si="50"/>
        <v>0</v>
      </c>
      <c r="P299" s="85">
        <f t="shared" si="50"/>
        <v>0</v>
      </c>
      <c r="Q299" s="86">
        <f t="shared" si="50"/>
        <v>8507087743.71</v>
      </c>
    </row>
    <row r="300" spans="2:17" ht="12" thickBot="1" x14ac:dyDescent="0.3"/>
    <row r="301" spans="2:17" ht="12" thickBot="1" x14ac:dyDescent="0.3">
      <c r="B301" s="40" t="s">
        <v>75</v>
      </c>
      <c r="C301" s="81"/>
      <c r="D301" s="53"/>
      <c r="E301" s="54">
        <f>+E299+E286</f>
        <v>298928</v>
      </c>
      <c r="F301" s="54">
        <f t="shared" ref="F301:Q301" si="51">+F299+F286</f>
        <v>8239465868.8299999</v>
      </c>
      <c r="G301" s="54">
        <f t="shared" si="51"/>
        <v>42166625279</v>
      </c>
      <c r="H301" s="54">
        <f t="shared" si="51"/>
        <v>50406091147.830002</v>
      </c>
      <c r="I301" s="54">
        <f t="shared" si="51"/>
        <v>28333415968.300003</v>
      </c>
      <c r="J301" s="54">
        <f t="shared" si="51"/>
        <v>19100718034.700001</v>
      </c>
      <c r="K301" s="54">
        <f t="shared" si="51"/>
        <v>11969711142</v>
      </c>
      <c r="L301" s="54">
        <f t="shared" si="51"/>
        <v>36433443936.959999</v>
      </c>
      <c r="M301" s="54">
        <f t="shared" si="51"/>
        <v>33272005015.73</v>
      </c>
      <c r="N301" s="54">
        <f t="shared" si="51"/>
        <v>142868369535.74014</v>
      </c>
      <c r="O301" s="54">
        <f t="shared" si="51"/>
        <v>-3592824078.1000004</v>
      </c>
      <c r="P301" s="54">
        <f t="shared" si="51"/>
        <v>-5099829701.4900007</v>
      </c>
      <c r="Q301" s="111">
        <f t="shared" si="51"/>
        <v>313691101001.67023</v>
      </c>
    </row>
    <row r="302" spans="2:17" x14ac:dyDescent="0.25">
      <c r="B302" s="41"/>
      <c r="C302" s="77"/>
      <c r="D302" s="41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2:17" x14ac:dyDescent="0.25">
      <c r="B303" s="41"/>
      <c r="C303" s="77"/>
      <c r="D303" s="41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2:17" x14ac:dyDescent="0.25">
      <c r="B304" s="41"/>
      <c r="C304" s="77"/>
      <c r="D304" s="41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6" spans="2:17" s="49" customFormat="1" ht="15" x14ac:dyDescent="0.25">
      <c r="B306" s="114" t="s">
        <v>66</v>
      </c>
      <c r="C306" s="114"/>
      <c r="E306" s="50"/>
      <c r="F306" s="50"/>
      <c r="G306" s="50"/>
      <c r="H306" s="50"/>
      <c r="Q306" s="112"/>
    </row>
    <row r="307" spans="2:17" s="49" customFormat="1" ht="15" x14ac:dyDescent="0.25">
      <c r="B307" s="51" t="s">
        <v>65</v>
      </c>
      <c r="C307" s="82"/>
      <c r="E307" s="50"/>
      <c r="F307" s="50"/>
      <c r="G307" s="50"/>
      <c r="H307" s="50"/>
    </row>
    <row r="308" spans="2:17" s="49" customFormat="1" ht="15" x14ac:dyDescent="0.25">
      <c r="B308" s="51" t="s">
        <v>61</v>
      </c>
      <c r="C308" s="82"/>
      <c r="E308" s="50"/>
      <c r="F308" s="50"/>
      <c r="G308" s="50"/>
      <c r="H308" s="50"/>
    </row>
    <row r="309" spans="2:17" s="49" customFormat="1" ht="15" x14ac:dyDescent="0.25">
      <c r="B309" s="51"/>
      <c r="C309" s="82"/>
      <c r="E309" s="50"/>
      <c r="F309" s="50"/>
      <c r="G309" s="50"/>
      <c r="H309" s="50"/>
    </row>
    <row r="310" spans="2:17" s="49" customFormat="1" ht="15" x14ac:dyDescent="0.25">
      <c r="B310" s="51"/>
      <c r="C310" s="82"/>
      <c r="E310" s="50"/>
      <c r="F310" s="50"/>
      <c r="G310" s="50"/>
      <c r="H310" s="50"/>
      <c r="M310" s="50"/>
    </row>
    <row r="311" spans="2:17" s="49" customFormat="1" ht="15" x14ac:dyDescent="0.25">
      <c r="B311" s="52" t="s">
        <v>62</v>
      </c>
      <c r="C311" s="82"/>
      <c r="E311" s="50"/>
      <c r="F311" s="50"/>
      <c r="G311" s="50"/>
      <c r="H311" s="50"/>
      <c r="M311" s="50"/>
    </row>
    <row r="312" spans="2:17" s="49" customFormat="1" ht="15" x14ac:dyDescent="0.25">
      <c r="B312" s="51" t="s">
        <v>64</v>
      </c>
      <c r="C312" s="82"/>
      <c r="E312" s="50"/>
      <c r="F312" s="50"/>
      <c r="G312" s="50"/>
      <c r="H312" s="50"/>
      <c r="M312" s="50"/>
    </row>
    <row r="313" spans="2:17" s="49" customFormat="1" ht="15" x14ac:dyDescent="0.25">
      <c r="B313" s="51" t="s">
        <v>61</v>
      </c>
      <c r="C313" s="82"/>
      <c r="E313" s="50"/>
      <c r="F313" s="50"/>
      <c r="G313" s="50"/>
      <c r="H313" s="50"/>
    </row>
    <row r="314" spans="2:17" s="49" customFormat="1" ht="15" x14ac:dyDescent="0.25">
      <c r="B314" s="51"/>
      <c r="C314" s="83"/>
      <c r="E314" s="50"/>
      <c r="F314" s="50"/>
      <c r="G314" s="50"/>
      <c r="H314" s="50"/>
    </row>
    <row r="315" spans="2:17" s="49" customFormat="1" ht="15" x14ac:dyDescent="0.25">
      <c r="B315" s="51"/>
      <c r="C315" s="83"/>
      <c r="E315" s="50"/>
      <c r="F315" s="50"/>
      <c r="G315" s="50"/>
      <c r="H315" s="50"/>
    </row>
  </sheetData>
  <mergeCells count="1">
    <mergeCell ref="B306:C306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G337"/>
  <sheetViews>
    <sheetView showGridLines="0" topLeftCell="A313" workbookViewId="0">
      <selection activeCell="F323" sqref="F323"/>
    </sheetView>
  </sheetViews>
  <sheetFormatPr baseColWidth="10" defaultColWidth="11.42578125" defaultRowHeight="15" outlineLevelRow="2" x14ac:dyDescent="0.25"/>
  <cols>
    <col min="1" max="1" width="6.7109375" style="2" customWidth="1"/>
    <col min="2" max="2" width="28.28515625" style="2" customWidth="1"/>
    <col min="3" max="3" width="15.5703125" style="64" customWidth="1"/>
    <col min="4" max="4" width="66.85546875" style="2" customWidth="1"/>
    <col min="5" max="7" width="15.85546875" style="1" customWidth="1"/>
    <col min="8" max="8" width="16.5703125" style="2" customWidth="1"/>
    <col min="9" max="16384" width="11.42578125" style="2"/>
  </cols>
  <sheetData>
    <row r="2" spans="2:7" x14ac:dyDescent="0.25">
      <c r="C2" s="63" t="s">
        <v>268</v>
      </c>
    </row>
    <row r="3" spans="2:7" x14ac:dyDescent="0.25">
      <c r="C3" s="63" t="s">
        <v>498</v>
      </c>
      <c r="D3" s="13"/>
    </row>
    <row r="4" spans="2:7" ht="15.75" thickBot="1" x14ac:dyDescent="0.3"/>
    <row r="5" spans="2:7" ht="21.75" customHeight="1" thickBot="1" x14ac:dyDescent="0.3">
      <c r="B5" s="14" t="s">
        <v>3</v>
      </c>
      <c r="C5" s="65" t="s">
        <v>4</v>
      </c>
      <c r="D5" s="15" t="s">
        <v>5</v>
      </c>
      <c r="E5" s="23" t="s">
        <v>499</v>
      </c>
      <c r="F5" s="57" t="s">
        <v>500</v>
      </c>
      <c r="G5" s="16" t="s">
        <v>267</v>
      </c>
    </row>
    <row r="6" spans="2:7" outlineLevel="2" x14ac:dyDescent="0.25">
      <c r="B6" s="9" t="s">
        <v>19</v>
      </c>
      <c r="C6" s="66">
        <v>860002180</v>
      </c>
      <c r="D6" s="10" t="s">
        <v>306</v>
      </c>
      <c r="E6" s="11">
        <v>242958468.16</v>
      </c>
      <c r="F6" s="11">
        <v>127850319</v>
      </c>
      <c r="G6" s="12">
        <f>+F6-E6</f>
        <v>-115108149.16</v>
      </c>
    </row>
    <row r="7" spans="2:7" outlineLevel="2" x14ac:dyDescent="0.25">
      <c r="B7" s="3" t="s">
        <v>19</v>
      </c>
      <c r="C7" s="67">
        <v>860002184</v>
      </c>
      <c r="D7" s="4" t="s">
        <v>307</v>
      </c>
      <c r="E7" s="5">
        <v>27163907</v>
      </c>
      <c r="F7" s="5">
        <v>116056121</v>
      </c>
      <c r="G7" s="12">
        <f t="shared" ref="G7:G70" si="0">+F7-E7</f>
        <v>88892214</v>
      </c>
    </row>
    <row r="8" spans="2:7" outlineLevel="2" x14ac:dyDescent="0.25">
      <c r="B8" s="3" t="s">
        <v>19</v>
      </c>
      <c r="C8" s="67">
        <v>860002400</v>
      </c>
      <c r="D8" s="4" t="s">
        <v>308</v>
      </c>
      <c r="E8" s="5">
        <v>1083800757.9000001</v>
      </c>
      <c r="F8" s="5">
        <v>1341500149.8200002</v>
      </c>
      <c r="G8" s="12">
        <f t="shared" si="0"/>
        <v>257699391.92000008</v>
      </c>
    </row>
    <row r="9" spans="2:7" outlineLevel="2" x14ac:dyDescent="0.25">
      <c r="B9" s="3" t="s">
        <v>19</v>
      </c>
      <c r="C9" s="67">
        <v>860002503</v>
      </c>
      <c r="D9" s="4" t="s">
        <v>309</v>
      </c>
      <c r="E9" s="5">
        <v>23161210.039999999</v>
      </c>
      <c r="F9" s="5">
        <v>0</v>
      </c>
      <c r="G9" s="12">
        <f t="shared" si="0"/>
        <v>-23161210.039999999</v>
      </c>
    </row>
    <row r="10" spans="2:7" outlineLevel="2" x14ac:dyDescent="0.25">
      <c r="B10" s="3" t="s">
        <v>19</v>
      </c>
      <c r="C10" s="67">
        <v>860009578</v>
      </c>
      <c r="D10" s="4" t="s">
        <v>310</v>
      </c>
      <c r="E10" s="5">
        <v>248135700.34999999</v>
      </c>
      <c r="F10" s="5">
        <v>191319234.12</v>
      </c>
      <c r="G10" s="12">
        <f t="shared" si="0"/>
        <v>-56816466.229999989</v>
      </c>
    </row>
    <row r="11" spans="2:7" outlineLevel="2" x14ac:dyDescent="0.25">
      <c r="B11" s="3" t="s">
        <v>19</v>
      </c>
      <c r="C11" s="67">
        <v>860028415</v>
      </c>
      <c r="D11" s="4" t="s">
        <v>311</v>
      </c>
      <c r="E11" s="5">
        <v>21291965</v>
      </c>
      <c r="F11" s="5">
        <v>1198608</v>
      </c>
      <c r="G11" s="12">
        <f t="shared" si="0"/>
        <v>-20093357</v>
      </c>
    </row>
    <row r="12" spans="2:7" outlineLevel="2" x14ac:dyDescent="0.25">
      <c r="B12" s="3" t="s">
        <v>19</v>
      </c>
      <c r="C12" s="67">
        <v>860037013</v>
      </c>
      <c r="D12" s="4" t="s">
        <v>470</v>
      </c>
      <c r="E12" s="5">
        <v>2291281631.4700003</v>
      </c>
      <c r="F12" s="5">
        <v>2521448278.1500001</v>
      </c>
      <c r="G12" s="12">
        <f t="shared" si="0"/>
        <v>230166646.67999983</v>
      </c>
    </row>
    <row r="13" spans="2:7" outlineLevel="2" x14ac:dyDescent="0.25">
      <c r="B13" s="3" t="s">
        <v>19</v>
      </c>
      <c r="C13" s="67">
        <v>860039988</v>
      </c>
      <c r="D13" s="4" t="s">
        <v>471</v>
      </c>
      <c r="E13" s="5">
        <v>58917950</v>
      </c>
      <c r="F13" s="5">
        <v>50654967.479999997</v>
      </c>
      <c r="G13" s="12">
        <f t="shared" si="0"/>
        <v>-8262982.5200000033</v>
      </c>
    </row>
    <row r="14" spans="2:7" outlineLevel="2" x14ac:dyDescent="0.25">
      <c r="B14" s="3" t="s">
        <v>19</v>
      </c>
      <c r="C14" s="67">
        <v>860524654</v>
      </c>
      <c r="D14" s="4" t="s">
        <v>312</v>
      </c>
      <c r="E14" s="5">
        <v>11086971</v>
      </c>
      <c r="F14" s="5">
        <v>31671025</v>
      </c>
      <c r="G14" s="12">
        <f t="shared" si="0"/>
        <v>20584054</v>
      </c>
    </row>
    <row r="15" spans="2:7" outlineLevel="2" x14ac:dyDescent="0.25">
      <c r="B15" s="3" t="s">
        <v>19</v>
      </c>
      <c r="C15" s="67">
        <v>890903407</v>
      </c>
      <c r="D15" s="4" t="s">
        <v>313</v>
      </c>
      <c r="E15" s="5">
        <v>237907067.69999999</v>
      </c>
      <c r="F15" s="5">
        <v>305474865</v>
      </c>
      <c r="G15" s="12">
        <f t="shared" si="0"/>
        <v>67567797.300000012</v>
      </c>
    </row>
    <row r="16" spans="2:7" outlineLevel="2" x14ac:dyDescent="0.25">
      <c r="B16" s="3" t="s">
        <v>19</v>
      </c>
      <c r="C16" s="67">
        <v>891700037</v>
      </c>
      <c r="D16" s="4" t="s">
        <v>276</v>
      </c>
      <c r="E16" s="5">
        <v>50041961</v>
      </c>
      <c r="F16" s="5">
        <v>0</v>
      </c>
      <c r="G16" s="12">
        <f t="shared" si="0"/>
        <v>-50041961</v>
      </c>
    </row>
    <row r="17" spans="2:7" ht="15.75" outlineLevel="2" thickBot="1" x14ac:dyDescent="0.3">
      <c r="B17" s="6" t="s">
        <v>19</v>
      </c>
      <c r="C17" s="68">
        <v>901037916</v>
      </c>
      <c r="D17" s="7" t="s">
        <v>472</v>
      </c>
      <c r="E17" s="8">
        <v>7918627561.829998</v>
      </c>
      <c r="F17" s="8">
        <v>10053674265.810001</v>
      </c>
      <c r="G17" s="61">
        <f t="shared" si="0"/>
        <v>2135046703.9800034</v>
      </c>
    </row>
    <row r="18" spans="2:7" ht="15.75" outlineLevel="1" thickBot="1" x14ac:dyDescent="0.3">
      <c r="B18" s="24" t="s">
        <v>41</v>
      </c>
      <c r="C18" s="70"/>
      <c r="D18" s="19"/>
      <c r="E18" s="20">
        <f>SUBTOTAL(9,E6:E17)</f>
        <v>12214375151.449997</v>
      </c>
      <c r="F18" s="20">
        <f>SUBTOTAL(9,F6:F17)</f>
        <v>14740847833.380001</v>
      </c>
      <c r="G18" s="62">
        <f>SUBTOTAL(9,G6:G17)</f>
        <v>2526472681.9300032</v>
      </c>
    </row>
    <row r="19" spans="2:7" outlineLevel="2" x14ac:dyDescent="0.25">
      <c r="B19" s="9" t="s">
        <v>20</v>
      </c>
      <c r="C19" s="66">
        <v>800226175</v>
      </c>
      <c r="D19" s="10" t="s">
        <v>314</v>
      </c>
      <c r="E19" s="11">
        <v>8700778.5700000003</v>
      </c>
      <c r="F19" s="11">
        <v>1155057.5699999998</v>
      </c>
      <c r="G19" s="12">
        <f t="shared" si="0"/>
        <v>-7545721</v>
      </c>
    </row>
    <row r="20" spans="2:7" outlineLevel="2" x14ac:dyDescent="0.25">
      <c r="B20" s="3" t="s">
        <v>20</v>
      </c>
      <c r="C20" s="67">
        <v>830008686</v>
      </c>
      <c r="D20" s="4" t="s">
        <v>315</v>
      </c>
      <c r="E20" s="5">
        <v>18610813</v>
      </c>
      <c r="F20" s="5">
        <v>21348077</v>
      </c>
      <c r="G20" s="12">
        <f t="shared" si="0"/>
        <v>2737264</v>
      </c>
    </row>
    <row r="21" spans="2:7" outlineLevel="2" x14ac:dyDescent="0.25">
      <c r="B21" s="3" t="s">
        <v>20</v>
      </c>
      <c r="C21" s="67">
        <v>860002180</v>
      </c>
      <c r="D21" s="4" t="s">
        <v>306</v>
      </c>
      <c r="E21" s="5">
        <v>12480609</v>
      </c>
      <c r="F21" s="5">
        <v>12480609</v>
      </c>
      <c r="G21" s="12">
        <f t="shared" si="0"/>
        <v>0</v>
      </c>
    </row>
    <row r="22" spans="2:7" outlineLevel="2" x14ac:dyDescent="0.25">
      <c r="B22" s="3" t="s">
        <v>20</v>
      </c>
      <c r="C22" s="67">
        <v>860002183</v>
      </c>
      <c r="D22" s="4" t="s">
        <v>316</v>
      </c>
      <c r="E22" s="5">
        <v>79609654.590000004</v>
      </c>
      <c r="F22" s="5">
        <v>17740290</v>
      </c>
      <c r="G22" s="12">
        <f t="shared" si="0"/>
        <v>-61869364.590000004</v>
      </c>
    </row>
    <row r="23" spans="2:7" outlineLevel="2" x14ac:dyDescent="0.25">
      <c r="B23" s="3" t="s">
        <v>20</v>
      </c>
      <c r="C23" s="67">
        <v>860002503</v>
      </c>
      <c r="D23" s="4" t="s">
        <v>309</v>
      </c>
      <c r="E23" s="5">
        <v>21361953</v>
      </c>
      <c r="F23" s="5">
        <v>15088991</v>
      </c>
      <c r="G23" s="12">
        <f t="shared" si="0"/>
        <v>-6272962</v>
      </c>
    </row>
    <row r="24" spans="2:7" outlineLevel="2" x14ac:dyDescent="0.25">
      <c r="B24" s="3" t="s">
        <v>20</v>
      </c>
      <c r="C24" s="67">
        <v>860008645</v>
      </c>
      <c r="D24" s="4" t="s">
        <v>277</v>
      </c>
      <c r="E24" s="5">
        <v>5174155</v>
      </c>
      <c r="F24" s="5">
        <v>0</v>
      </c>
      <c r="G24" s="12">
        <f t="shared" si="0"/>
        <v>-5174155</v>
      </c>
    </row>
    <row r="25" spans="2:7" outlineLevel="2" x14ac:dyDescent="0.25">
      <c r="B25" s="3" t="s">
        <v>20</v>
      </c>
      <c r="C25" s="67">
        <v>860009174</v>
      </c>
      <c r="D25" s="4" t="s">
        <v>317</v>
      </c>
      <c r="E25" s="5">
        <v>3980436</v>
      </c>
      <c r="F25" s="5">
        <v>7295781</v>
      </c>
      <c r="G25" s="12">
        <f t="shared" si="0"/>
        <v>3315345</v>
      </c>
    </row>
    <row r="26" spans="2:7" outlineLevel="2" x14ac:dyDescent="0.25">
      <c r="B26" s="3" t="s">
        <v>20</v>
      </c>
      <c r="C26" s="67">
        <v>860011153</v>
      </c>
      <c r="D26" s="4" t="s">
        <v>318</v>
      </c>
      <c r="E26" s="5">
        <v>21491791.449999999</v>
      </c>
      <c r="F26" s="5">
        <v>8790382.6500000004</v>
      </c>
      <c r="G26" s="12">
        <f t="shared" si="0"/>
        <v>-12701408.799999999</v>
      </c>
    </row>
    <row r="27" spans="2:7" ht="15.75" outlineLevel="2" thickBot="1" x14ac:dyDescent="0.3">
      <c r="B27" s="3" t="s">
        <v>20</v>
      </c>
      <c r="C27" s="67">
        <v>890903790</v>
      </c>
      <c r="D27" s="4" t="s">
        <v>319</v>
      </c>
      <c r="E27" s="5">
        <v>257228183</v>
      </c>
      <c r="F27" s="5">
        <v>476164963</v>
      </c>
      <c r="G27" s="12">
        <f t="shared" si="0"/>
        <v>218936780</v>
      </c>
    </row>
    <row r="28" spans="2:7" ht="15.75" outlineLevel="1" thickBot="1" x14ac:dyDescent="0.3">
      <c r="B28" s="24" t="s">
        <v>42</v>
      </c>
      <c r="C28" s="70"/>
      <c r="D28" s="19"/>
      <c r="E28" s="20">
        <f>SUBTOTAL(9,E19:E27)</f>
        <v>428638373.61000001</v>
      </c>
      <c r="F28" s="20">
        <f>SUBTOTAL(9,F19:F27)</f>
        <v>560064151.22000003</v>
      </c>
      <c r="G28" s="62">
        <f>SUBTOTAL(9,G19:G27)</f>
        <v>131425777.61</v>
      </c>
    </row>
    <row r="29" spans="2:7" outlineLevel="2" x14ac:dyDescent="0.25">
      <c r="B29" s="3" t="s">
        <v>21</v>
      </c>
      <c r="C29" s="67">
        <v>65719317</v>
      </c>
      <c r="D29" s="4" t="s">
        <v>493</v>
      </c>
      <c r="E29" s="5">
        <v>13300</v>
      </c>
      <c r="F29" s="5">
        <v>0</v>
      </c>
      <c r="G29" s="12">
        <f t="shared" si="0"/>
        <v>-13300</v>
      </c>
    </row>
    <row r="30" spans="2:7" outlineLevel="2" x14ac:dyDescent="0.25">
      <c r="B30" s="3" t="s">
        <v>21</v>
      </c>
      <c r="C30" s="67">
        <v>800251440</v>
      </c>
      <c r="D30" s="4" t="s">
        <v>473</v>
      </c>
      <c r="E30" s="5">
        <v>513466396</v>
      </c>
      <c r="F30" s="5">
        <v>124131440</v>
      </c>
      <c r="G30" s="12">
        <f t="shared" si="0"/>
        <v>-389334956</v>
      </c>
    </row>
    <row r="31" spans="2:7" outlineLevel="2" x14ac:dyDescent="0.25">
      <c r="B31" s="3" t="s">
        <v>21</v>
      </c>
      <c r="C31" s="67">
        <v>830003564</v>
      </c>
      <c r="D31" s="4" t="s">
        <v>474</v>
      </c>
      <c r="E31" s="5">
        <v>0</v>
      </c>
      <c r="F31" s="5">
        <v>814325890</v>
      </c>
      <c r="G31" s="12">
        <f t="shared" si="0"/>
        <v>814325890</v>
      </c>
    </row>
    <row r="32" spans="2:7" ht="15.75" outlineLevel="2" thickBot="1" x14ac:dyDescent="0.3">
      <c r="B32" s="3" t="s">
        <v>21</v>
      </c>
      <c r="C32" s="67">
        <v>900226715</v>
      </c>
      <c r="D32" s="4" t="s">
        <v>320</v>
      </c>
      <c r="E32" s="5">
        <v>272046595</v>
      </c>
      <c r="F32" s="5">
        <v>679882117</v>
      </c>
      <c r="G32" s="12">
        <f t="shared" si="0"/>
        <v>407835522</v>
      </c>
    </row>
    <row r="33" spans="2:7" ht="15.75" outlineLevel="1" thickBot="1" x14ac:dyDescent="0.3">
      <c r="B33" s="24" t="s">
        <v>43</v>
      </c>
      <c r="C33" s="70"/>
      <c r="D33" s="19"/>
      <c r="E33" s="20">
        <f>SUBTOTAL(9,E29:E32)</f>
        <v>785526291</v>
      </c>
      <c r="F33" s="20">
        <f>SUBTOTAL(9,F29:F32)</f>
        <v>1618339447</v>
      </c>
      <c r="G33" s="62">
        <f>SUBTOTAL(9,G29:G32)</f>
        <v>832813156</v>
      </c>
    </row>
    <row r="34" spans="2:7" outlineLevel="2" x14ac:dyDescent="0.25">
      <c r="B34" s="3" t="s">
        <v>22</v>
      </c>
      <c r="C34" s="67">
        <v>800088702</v>
      </c>
      <c r="D34" s="4" t="s">
        <v>321</v>
      </c>
      <c r="E34" s="5">
        <v>1338746155.5799999</v>
      </c>
      <c r="F34" s="5">
        <v>1480939554.5699999</v>
      </c>
      <c r="G34" s="12">
        <f t="shared" si="0"/>
        <v>142193398.99000001</v>
      </c>
    </row>
    <row r="35" spans="2:7" outlineLevel="2" x14ac:dyDescent="0.25">
      <c r="B35" s="3" t="s">
        <v>22</v>
      </c>
      <c r="C35" s="67">
        <v>800112806</v>
      </c>
      <c r="D35" s="4" t="s">
        <v>322</v>
      </c>
      <c r="E35" s="5">
        <v>3036774</v>
      </c>
      <c r="F35" s="5">
        <v>3036774</v>
      </c>
      <c r="G35" s="12">
        <f t="shared" si="0"/>
        <v>0</v>
      </c>
    </row>
    <row r="36" spans="2:7" outlineLevel="2" x14ac:dyDescent="0.25">
      <c r="B36" s="3" t="s">
        <v>22</v>
      </c>
      <c r="C36" s="67">
        <v>800130907</v>
      </c>
      <c r="D36" s="4" t="s">
        <v>323</v>
      </c>
      <c r="E36" s="5">
        <v>1889561488.0499997</v>
      </c>
      <c r="F36" s="5">
        <v>2481882143.02</v>
      </c>
      <c r="G36" s="12">
        <f t="shared" si="0"/>
        <v>592320654.97000027</v>
      </c>
    </row>
    <row r="37" spans="2:7" outlineLevel="2" x14ac:dyDescent="0.25">
      <c r="B37" s="3" t="s">
        <v>22</v>
      </c>
      <c r="C37" s="67">
        <v>800249241</v>
      </c>
      <c r="D37" s="4" t="s">
        <v>324</v>
      </c>
      <c r="E37" s="5">
        <v>4458514</v>
      </c>
      <c r="F37" s="5">
        <v>4458514</v>
      </c>
      <c r="G37" s="12">
        <f t="shared" si="0"/>
        <v>0</v>
      </c>
    </row>
    <row r="38" spans="2:7" outlineLevel="2" x14ac:dyDescent="0.25">
      <c r="B38" s="3" t="s">
        <v>22</v>
      </c>
      <c r="C38" s="67">
        <v>800251440</v>
      </c>
      <c r="D38" s="4" t="s">
        <v>473</v>
      </c>
      <c r="E38" s="5">
        <v>1521876116.3</v>
      </c>
      <c r="F38" s="5">
        <v>2750040617.02</v>
      </c>
      <c r="G38" s="12">
        <f t="shared" si="0"/>
        <v>1228164500.72</v>
      </c>
    </row>
    <row r="39" spans="2:7" outlineLevel="2" x14ac:dyDescent="0.25">
      <c r="B39" s="3" t="s">
        <v>22</v>
      </c>
      <c r="C39" s="67">
        <v>805001157</v>
      </c>
      <c r="D39" s="4" t="s">
        <v>325</v>
      </c>
      <c r="E39" s="5">
        <v>79429062</v>
      </c>
      <c r="F39" s="5">
        <v>54383971</v>
      </c>
      <c r="G39" s="12">
        <f t="shared" si="0"/>
        <v>-25045091</v>
      </c>
    </row>
    <row r="40" spans="2:7" outlineLevel="2" x14ac:dyDescent="0.25">
      <c r="B40" s="3" t="s">
        <v>22</v>
      </c>
      <c r="C40" s="67">
        <v>806008394</v>
      </c>
      <c r="D40" s="4" t="s">
        <v>326</v>
      </c>
      <c r="E40" s="5">
        <v>161827522</v>
      </c>
      <c r="F40" s="5">
        <v>529554631.11000001</v>
      </c>
      <c r="G40" s="12">
        <f t="shared" si="0"/>
        <v>367727109.11000001</v>
      </c>
    </row>
    <row r="41" spans="2:7" outlineLevel="2" x14ac:dyDescent="0.25">
      <c r="B41" s="3" t="s">
        <v>22</v>
      </c>
      <c r="C41" s="67">
        <v>809008362</v>
      </c>
      <c r="D41" s="4" t="s">
        <v>327</v>
      </c>
      <c r="E41" s="5">
        <v>10558053</v>
      </c>
      <c r="F41" s="5">
        <v>34479824</v>
      </c>
      <c r="G41" s="12">
        <f t="shared" si="0"/>
        <v>23921771</v>
      </c>
    </row>
    <row r="42" spans="2:7" outlineLevel="2" x14ac:dyDescent="0.25">
      <c r="B42" s="3" t="s">
        <v>22</v>
      </c>
      <c r="C42" s="67">
        <v>817000248</v>
      </c>
      <c r="D42" s="4" t="s">
        <v>328</v>
      </c>
      <c r="E42" s="5">
        <v>18167270</v>
      </c>
      <c r="F42" s="5">
        <v>18151020</v>
      </c>
      <c r="G42" s="12">
        <f t="shared" si="0"/>
        <v>-16250</v>
      </c>
    </row>
    <row r="43" spans="2:7" outlineLevel="2" x14ac:dyDescent="0.25">
      <c r="B43" s="3" t="s">
        <v>22</v>
      </c>
      <c r="C43" s="67">
        <v>830003564</v>
      </c>
      <c r="D43" s="4" t="s">
        <v>474</v>
      </c>
      <c r="E43" s="5">
        <v>7778379139.7200003</v>
      </c>
      <c r="F43" s="5">
        <v>11876596597.130001</v>
      </c>
      <c r="G43" s="12">
        <f t="shared" si="0"/>
        <v>4098217457.4100008</v>
      </c>
    </row>
    <row r="44" spans="2:7" outlineLevel="2" x14ac:dyDescent="0.25">
      <c r="B44" s="3" t="s">
        <v>22</v>
      </c>
      <c r="C44" s="67">
        <v>830028288</v>
      </c>
      <c r="D44" s="4" t="s">
        <v>329</v>
      </c>
      <c r="E44" s="5">
        <v>769026</v>
      </c>
      <c r="F44" s="5">
        <v>0</v>
      </c>
      <c r="G44" s="12">
        <f t="shared" si="0"/>
        <v>-769026</v>
      </c>
    </row>
    <row r="45" spans="2:7" outlineLevel="2" x14ac:dyDescent="0.25">
      <c r="B45" s="3" t="s">
        <v>22</v>
      </c>
      <c r="C45" s="67">
        <v>830113831</v>
      </c>
      <c r="D45" s="4" t="s">
        <v>330</v>
      </c>
      <c r="E45" s="5">
        <v>143797954.56</v>
      </c>
      <c r="F45" s="5">
        <v>264213863.56</v>
      </c>
      <c r="G45" s="12">
        <f t="shared" si="0"/>
        <v>120415909</v>
      </c>
    </row>
    <row r="46" spans="2:7" outlineLevel="2" x14ac:dyDescent="0.25">
      <c r="B46" s="3" t="s">
        <v>22</v>
      </c>
      <c r="C46" s="67">
        <v>837000084</v>
      </c>
      <c r="D46" s="4" t="s">
        <v>331</v>
      </c>
      <c r="E46" s="5">
        <v>4172060</v>
      </c>
      <c r="F46" s="5">
        <v>2884715</v>
      </c>
      <c r="G46" s="12">
        <f t="shared" si="0"/>
        <v>-1287345</v>
      </c>
    </row>
    <row r="47" spans="2:7" outlineLevel="2" x14ac:dyDescent="0.25">
      <c r="B47" s="3" t="s">
        <v>22</v>
      </c>
      <c r="C47" s="67">
        <v>839000495</v>
      </c>
      <c r="D47" s="4" t="s">
        <v>332</v>
      </c>
      <c r="E47" s="5">
        <v>291905</v>
      </c>
      <c r="F47" s="5">
        <v>407133</v>
      </c>
      <c r="G47" s="12">
        <f t="shared" si="0"/>
        <v>115228</v>
      </c>
    </row>
    <row r="48" spans="2:7" outlineLevel="2" x14ac:dyDescent="0.25">
      <c r="B48" s="3" t="s">
        <v>22</v>
      </c>
      <c r="C48" s="67">
        <v>860066942</v>
      </c>
      <c r="D48" s="4" t="s">
        <v>333</v>
      </c>
      <c r="E48" s="5">
        <v>2152562099.6899996</v>
      </c>
      <c r="F48" s="5">
        <v>3394488507.29</v>
      </c>
      <c r="G48" s="12">
        <f t="shared" si="0"/>
        <v>1241926407.6000004</v>
      </c>
    </row>
    <row r="49" spans="2:7" outlineLevel="2" x14ac:dyDescent="0.25">
      <c r="B49" s="3" t="s">
        <v>22</v>
      </c>
      <c r="C49" s="67">
        <v>890102044</v>
      </c>
      <c r="D49" s="4" t="s">
        <v>334</v>
      </c>
      <c r="E49" s="5">
        <v>3206669</v>
      </c>
      <c r="F49" s="5">
        <v>2765285</v>
      </c>
      <c r="G49" s="12">
        <f t="shared" si="0"/>
        <v>-441384</v>
      </c>
    </row>
    <row r="50" spans="2:7" outlineLevel="2" x14ac:dyDescent="0.25">
      <c r="B50" s="3" t="s">
        <v>22</v>
      </c>
      <c r="C50" s="67">
        <v>890303093</v>
      </c>
      <c r="D50" s="4" t="s">
        <v>335</v>
      </c>
      <c r="E50" s="5">
        <v>20125272</v>
      </c>
      <c r="F50" s="5">
        <v>20125272</v>
      </c>
      <c r="G50" s="12">
        <f t="shared" si="0"/>
        <v>0</v>
      </c>
    </row>
    <row r="51" spans="2:7" outlineLevel="2" x14ac:dyDescent="0.25">
      <c r="B51" s="3" t="s">
        <v>22</v>
      </c>
      <c r="C51" s="67">
        <v>891600091</v>
      </c>
      <c r="D51" s="4" t="s">
        <v>336</v>
      </c>
      <c r="E51" s="5">
        <v>1089015</v>
      </c>
      <c r="F51" s="5">
        <v>1089015</v>
      </c>
      <c r="G51" s="12">
        <f t="shared" si="0"/>
        <v>0</v>
      </c>
    </row>
    <row r="52" spans="2:7" outlineLevel="2" x14ac:dyDescent="0.25">
      <c r="B52" s="3" t="s">
        <v>22</v>
      </c>
      <c r="C52" s="67">
        <v>891856000</v>
      </c>
      <c r="D52" s="4" t="s">
        <v>337</v>
      </c>
      <c r="E52" s="5">
        <v>199561116.72</v>
      </c>
      <c r="F52" s="5">
        <v>206427970.72</v>
      </c>
      <c r="G52" s="12">
        <f t="shared" si="0"/>
        <v>6866854</v>
      </c>
    </row>
    <row r="53" spans="2:7" outlineLevel="2" x14ac:dyDescent="0.25">
      <c r="B53" s="3" t="s">
        <v>22</v>
      </c>
      <c r="C53" s="67">
        <v>900156264</v>
      </c>
      <c r="D53" s="4" t="s">
        <v>338</v>
      </c>
      <c r="E53" s="5">
        <v>5840354816.0900002</v>
      </c>
      <c r="F53" s="5">
        <v>7869575312.4400005</v>
      </c>
      <c r="G53" s="12">
        <f t="shared" si="0"/>
        <v>2029220496.3500004</v>
      </c>
    </row>
    <row r="54" spans="2:7" outlineLevel="2" x14ac:dyDescent="0.25">
      <c r="B54" s="3" t="s">
        <v>22</v>
      </c>
      <c r="C54" s="67">
        <v>900226715</v>
      </c>
      <c r="D54" s="4" t="s">
        <v>320</v>
      </c>
      <c r="E54" s="5">
        <v>374264858</v>
      </c>
      <c r="F54" s="5">
        <v>561950298</v>
      </c>
      <c r="G54" s="12">
        <f t="shared" si="0"/>
        <v>187685440</v>
      </c>
    </row>
    <row r="55" spans="2:7" outlineLevel="2" x14ac:dyDescent="0.25">
      <c r="B55" s="3" t="s">
        <v>22</v>
      </c>
      <c r="C55" s="67">
        <v>900256090</v>
      </c>
      <c r="D55" s="4" t="s">
        <v>339</v>
      </c>
      <c r="E55" s="5">
        <v>8892239</v>
      </c>
      <c r="F55" s="5">
        <v>0</v>
      </c>
      <c r="G55" s="12">
        <f t="shared" si="0"/>
        <v>-8892239</v>
      </c>
    </row>
    <row r="56" spans="2:7" outlineLevel="2" x14ac:dyDescent="0.25">
      <c r="B56" s="3" t="s">
        <v>22</v>
      </c>
      <c r="C56" s="67">
        <v>900298372</v>
      </c>
      <c r="D56" s="4" t="s">
        <v>475</v>
      </c>
      <c r="E56" s="5">
        <v>984441697.61999989</v>
      </c>
      <c r="F56" s="5">
        <v>1108946909.02</v>
      </c>
      <c r="G56" s="12">
        <f t="shared" si="0"/>
        <v>124505211.4000001</v>
      </c>
    </row>
    <row r="57" spans="2:7" outlineLevel="2" x14ac:dyDescent="0.25">
      <c r="B57" s="3" t="s">
        <v>22</v>
      </c>
      <c r="C57" s="67">
        <v>900604350</v>
      </c>
      <c r="D57" s="4" t="s">
        <v>340</v>
      </c>
      <c r="E57" s="5">
        <v>12127070</v>
      </c>
      <c r="F57" s="5">
        <v>5445900</v>
      </c>
      <c r="G57" s="12">
        <f t="shared" si="0"/>
        <v>-6681170</v>
      </c>
    </row>
    <row r="58" spans="2:7" outlineLevel="2" x14ac:dyDescent="0.25">
      <c r="B58" s="3" t="s">
        <v>22</v>
      </c>
      <c r="C58" s="67">
        <v>900914254</v>
      </c>
      <c r="D58" s="4" t="s">
        <v>468</v>
      </c>
      <c r="E58" s="5">
        <v>0</v>
      </c>
      <c r="F58" s="5">
        <v>72100</v>
      </c>
      <c r="G58" s="12">
        <f t="shared" si="0"/>
        <v>72100</v>
      </c>
    </row>
    <row r="59" spans="2:7" outlineLevel="2" x14ac:dyDescent="0.25">
      <c r="B59" s="3" t="s">
        <v>22</v>
      </c>
      <c r="C59" s="67">
        <v>900935126</v>
      </c>
      <c r="D59" s="4" t="s">
        <v>341</v>
      </c>
      <c r="E59" s="5">
        <v>87792497.75</v>
      </c>
      <c r="F59" s="5">
        <v>39718481.75</v>
      </c>
      <c r="G59" s="12">
        <f t="shared" si="0"/>
        <v>-48074016</v>
      </c>
    </row>
    <row r="60" spans="2:7" outlineLevel="2" x14ac:dyDescent="0.25">
      <c r="B60" s="3" t="s">
        <v>22</v>
      </c>
      <c r="C60" s="67">
        <v>901021565</v>
      </c>
      <c r="D60" s="4" t="s">
        <v>342</v>
      </c>
      <c r="E60" s="5">
        <v>4329998</v>
      </c>
      <c r="F60" s="5">
        <v>-27264530</v>
      </c>
      <c r="G60" s="12">
        <f t="shared" si="0"/>
        <v>-31594528</v>
      </c>
    </row>
    <row r="61" spans="2:7" outlineLevel="2" x14ac:dyDescent="0.25">
      <c r="B61" s="3" t="s">
        <v>22</v>
      </c>
      <c r="C61" s="67">
        <v>901438242</v>
      </c>
      <c r="D61" s="4" t="s">
        <v>494</v>
      </c>
      <c r="E61" s="5">
        <v>268276</v>
      </c>
      <c r="F61" s="5">
        <v>0</v>
      </c>
      <c r="G61" s="12">
        <f t="shared" si="0"/>
        <v>-268276</v>
      </c>
    </row>
    <row r="62" spans="2:7" outlineLevel="2" x14ac:dyDescent="0.25">
      <c r="B62" s="3" t="s">
        <v>22</v>
      </c>
      <c r="C62" s="67">
        <v>901543211</v>
      </c>
      <c r="D62" s="4" t="s">
        <v>476</v>
      </c>
      <c r="E62" s="5">
        <v>144616372.59999999</v>
      </c>
      <c r="F62" s="5">
        <v>230522407</v>
      </c>
      <c r="G62" s="12">
        <f t="shared" si="0"/>
        <v>85906034.400000006</v>
      </c>
    </row>
    <row r="63" spans="2:7" outlineLevel="2" x14ac:dyDescent="0.25">
      <c r="B63" s="3" t="s">
        <v>22</v>
      </c>
      <c r="C63" s="67">
        <v>901543761</v>
      </c>
      <c r="D63" s="4" t="s">
        <v>343</v>
      </c>
      <c r="E63" s="5">
        <v>9242630</v>
      </c>
      <c r="F63" s="5">
        <v>20165447</v>
      </c>
      <c r="G63" s="12">
        <f t="shared" si="0"/>
        <v>10922817</v>
      </c>
    </row>
    <row r="64" spans="2:7" ht="15.75" outlineLevel="2" thickBot="1" x14ac:dyDescent="0.3">
      <c r="B64" s="3" t="s">
        <v>22</v>
      </c>
      <c r="C64" s="67" t="s">
        <v>84</v>
      </c>
      <c r="D64" s="4" t="s">
        <v>495</v>
      </c>
      <c r="E64" s="5">
        <v>5530300</v>
      </c>
      <c r="F64" s="5">
        <v>0</v>
      </c>
      <c r="G64" s="12">
        <f t="shared" si="0"/>
        <v>-5530300</v>
      </c>
    </row>
    <row r="65" spans="2:7" ht="15.75" outlineLevel="1" thickBot="1" x14ac:dyDescent="0.3">
      <c r="B65" s="24" t="s">
        <v>44</v>
      </c>
      <c r="C65" s="70"/>
      <c r="D65" s="19"/>
      <c r="E65" s="20">
        <f>SUBTOTAL(9,E34:E64)</f>
        <v>22803475967.679996</v>
      </c>
      <c r="F65" s="20">
        <f>SUBTOTAL(9,F34:F64)</f>
        <v>32935057732.630009</v>
      </c>
      <c r="G65" s="62">
        <f>SUBTOTAL(9,G34:G64)</f>
        <v>10131581764.950001</v>
      </c>
    </row>
    <row r="66" spans="2:7" outlineLevel="2" x14ac:dyDescent="0.25">
      <c r="B66" s="3" t="s">
        <v>23</v>
      </c>
      <c r="C66" s="67">
        <v>52798233</v>
      </c>
      <c r="D66" s="4" t="s">
        <v>132</v>
      </c>
      <c r="E66" s="5">
        <v>1204920</v>
      </c>
      <c r="F66" s="5">
        <v>661920</v>
      </c>
      <c r="G66" s="12">
        <f t="shared" si="0"/>
        <v>-543000</v>
      </c>
    </row>
    <row r="67" spans="2:7" outlineLevel="2" x14ac:dyDescent="0.25">
      <c r="B67" s="3" t="s">
        <v>23</v>
      </c>
      <c r="C67" s="67">
        <v>800084089</v>
      </c>
      <c r="D67" s="4" t="s">
        <v>278</v>
      </c>
      <c r="E67" s="5">
        <v>-167450</v>
      </c>
      <c r="F67" s="5">
        <v>102000</v>
      </c>
      <c r="G67" s="12">
        <f t="shared" si="0"/>
        <v>269450</v>
      </c>
    </row>
    <row r="68" spans="2:7" outlineLevel="2" x14ac:dyDescent="0.25">
      <c r="B68" s="3" t="s">
        <v>23</v>
      </c>
      <c r="C68" s="67">
        <v>800225340</v>
      </c>
      <c r="D68" s="4" t="s">
        <v>59</v>
      </c>
      <c r="E68" s="5">
        <v>148314408</v>
      </c>
      <c r="F68" s="5">
        <v>64976992</v>
      </c>
      <c r="G68" s="12">
        <f t="shared" si="0"/>
        <v>-83337416</v>
      </c>
    </row>
    <row r="69" spans="2:7" outlineLevel="2" x14ac:dyDescent="0.25">
      <c r="B69" s="3" t="s">
        <v>23</v>
      </c>
      <c r="C69" s="67">
        <v>800250596</v>
      </c>
      <c r="D69" s="4" t="s">
        <v>344</v>
      </c>
      <c r="E69" s="5">
        <v>1089921</v>
      </c>
      <c r="F69" s="5">
        <v>291014</v>
      </c>
      <c r="G69" s="12">
        <f t="shared" si="0"/>
        <v>-798907</v>
      </c>
    </row>
    <row r="70" spans="2:7" outlineLevel="2" x14ac:dyDescent="0.25">
      <c r="B70" s="3" t="s">
        <v>23</v>
      </c>
      <c r="C70" s="67">
        <v>830007606</v>
      </c>
      <c r="D70" s="4" t="s">
        <v>76</v>
      </c>
      <c r="E70" s="5">
        <v>19091</v>
      </c>
      <c r="F70" s="5">
        <v>777000</v>
      </c>
      <c r="G70" s="12">
        <f t="shared" si="0"/>
        <v>757909</v>
      </c>
    </row>
    <row r="71" spans="2:7" outlineLevel="2" x14ac:dyDescent="0.25">
      <c r="B71" s="3" t="s">
        <v>23</v>
      </c>
      <c r="C71" s="67">
        <v>830105118</v>
      </c>
      <c r="D71" s="4" t="s">
        <v>477</v>
      </c>
      <c r="E71" s="5">
        <v>0</v>
      </c>
      <c r="F71" s="5">
        <v>86400</v>
      </c>
      <c r="G71" s="12">
        <f t="shared" ref="G71:G135" si="1">+F71-E71</f>
        <v>86400</v>
      </c>
    </row>
    <row r="72" spans="2:7" outlineLevel="2" x14ac:dyDescent="0.25">
      <c r="B72" s="3" t="s">
        <v>23</v>
      </c>
      <c r="C72" s="67">
        <v>860007759</v>
      </c>
      <c r="D72" s="4" t="s">
        <v>496</v>
      </c>
      <c r="E72" s="5">
        <v>148709279</v>
      </c>
      <c r="F72" s="5">
        <v>0</v>
      </c>
      <c r="G72" s="12">
        <f t="shared" si="1"/>
        <v>-148709279</v>
      </c>
    </row>
    <row r="73" spans="2:7" outlineLevel="2" x14ac:dyDescent="0.25">
      <c r="B73" s="3" t="s">
        <v>23</v>
      </c>
      <c r="C73" s="67">
        <v>860013720</v>
      </c>
      <c r="D73" s="4" t="s">
        <v>478</v>
      </c>
      <c r="E73" s="5">
        <v>87658121</v>
      </c>
      <c r="F73" s="5">
        <v>225344674</v>
      </c>
      <c r="G73" s="12">
        <f t="shared" si="1"/>
        <v>137686553</v>
      </c>
    </row>
    <row r="74" spans="2:7" outlineLevel="2" x14ac:dyDescent="0.25">
      <c r="B74" s="3" t="s">
        <v>23</v>
      </c>
      <c r="C74" s="67">
        <v>860056070</v>
      </c>
      <c r="D74" s="4" t="s">
        <v>479</v>
      </c>
      <c r="E74" s="5">
        <v>953703400.03999996</v>
      </c>
      <c r="F74" s="5">
        <v>1016808812.0799999</v>
      </c>
      <c r="G74" s="12">
        <f t="shared" si="1"/>
        <v>63105412.039999962</v>
      </c>
    </row>
    <row r="75" spans="2:7" outlineLevel="2" x14ac:dyDescent="0.25">
      <c r="B75" s="3" t="s">
        <v>23</v>
      </c>
      <c r="C75" s="67">
        <v>860066789</v>
      </c>
      <c r="D75" s="4" t="s">
        <v>480</v>
      </c>
      <c r="E75" s="5">
        <v>0</v>
      </c>
      <c r="F75" s="5">
        <v>99657635</v>
      </c>
      <c r="G75" s="12">
        <f t="shared" si="1"/>
        <v>99657635</v>
      </c>
    </row>
    <row r="76" spans="2:7" outlineLevel="2" x14ac:dyDescent="0.25">
      <c r="B76" s="3" t="s">
        <v>23</v>
      </c>
      <c r="C76" s="67">
        <v>860075558</v>
      </c>
      <c r="D76" s="4" t="s">
        <v>481</v>
      </c>
      <c r="E76" s="5">
        <v>418963829</v>
      </c>
      <c r="F76" s="5">
        <v>28325160</v>
      </c>
      <c r="G76" s="12">
        <f t="shared" si="1"/>
        <v>-390638669</v>
      </c>
    </row>
    <row r="77" spans="2:7" outlineLevel="2" x14ac:dyDescent="0.25">
      <c r="B77" s="3" t="s">
        <v>23</v>
      </c>
      <c r="C77" s="67">
        <v>860401496</v>
      </c>
      <c r="D77" s="4" t="s">
        <v>482</v>
      </c>
      <c r="E77" s="5">
        <v>0</v>
      </c>
      <c r="F77" s="5">
        <v>33677379</v>
      </c>
      <c r="G77" s="12">
        <f t="shared" si="1"/>
        <v>33677379</v>
      </c>
    </row>
    <row r="78" spans="2:7" outlineLevel="2" x14ac:dyDescent="0.25">
      <c r="B78" s="3" t="s">
        <v>23</v>
      </c>
      <c r="C78" s="67">
        <v>860517302</v>
      </c>
      <c r="D78" s="4" t="s">
        <v>60</v>
      </c>
      <c r="E78" s="5">
        <v>45492224</v>
      </c>
      <c r="F78" s="5">
        <v>16374195</v>
      </c>
      <c r="G78" s="12">
        <f t="shared" si="1"/>
        <v>-29118029</v>
      </c>
    </row>
    <row r="79" spans="2:7" outlineLevel="2" x14ac:dyDescent="0.25">
      <c r="B79" s="3" t="s">
        <v>23</v>
      </c>
      <c r="C79" s="67">
        <v>860517647</v>
      </c>
      <c r="D79" s="4" t="s">
        <v>24</v>
      </c>
      <c r="E79" s="5">
        <v>78963256</v>
      </c>
      <c r="F79" s="5">
        <v>39553015</v>
      </c>
      <c r="G79" s="12">
        <f t="shared" si="1"/>
        <v>-39410241</v>
      </c>
    </row>
    <row r="80" spans="2:7" outlineLevel="2" x14ac:dyDescent="0.25">
      <c r="B80" s="3" t="s">
        <v>23</v>
      </c>
      <c r="C80" s="67">
        <v>860535328</v>
      </c>
      <c r="D80" s="4" t="s">
        <v>345</v>
      </c>
      <c r="E80" s="5">
        <v>451111</v>
      </c>
      <c r="F80" s="5">
        <v>7778</v>
      </c>
      <c r="G80" s="12">
        <f t="shared" si="1"/>
        <v>-443333</v>
      </c>
    </row>
    <row r="81" spans="2:7" outlineLevel="2" x14ac:dyDescent="0.25">
      <c r="B81" s="3" t="s">
        <v>23</v>
      </c>
      <c r="C81" s="67">
        <v>890480123</v>
      </c>
      <c r="D81" s="4" t="s">
        <v>346</v>
      </c>
      <c r="E81" s="5">
        <v>3420365</v>
      </c>
      <c r="F81" s="5">
        <v>3420365</v>
      </c>
      <c r="G81" s="12">
        <f t="shared" si="1"/>
        <v>0</v>
      </c>
    </row>
    <row r="82" spans="2:7" outlineLevel="2" x14ac:dyDescent="0.25">
      <c r="B82" s="3" t="s">
        <v>23</v>
      </c>
      <c r="C82" s="67">
        <v>891000692</v>
      </c>
      <c r="D82" s="4" t="s">
        <v>85</v>
      </c>
      <c r="E82" s="5">
        <v>4167221</v>
      </c>
      <c r="F82" s="5">
        <v>20334985</v>
      </c>
      <c r="G82" s="12">
        <f t="shared" si="1"/>
        <v>16167764</v>
      </c>
    </row>
    <row r="83" spans="2:7" ht="15.75" outlineLevel="2" thickBot="1" x14ac:dyDescent="0.3">
      <c r="B83" s="3" t="s">
        <v>23</v>
      </c>
      <c r="C83" s="67">
        <v>900519721</v>
      </c>
      <c r="D83" s="4" t="s">
        <v>483</v>
      </c>
      <c r="E83" s="5">
        <v>0</v>
      </c>
      <c r="F83" s="5">
        <v>3023845</v>
      </c>
      <c r="G83" s="12">
        <f t="shared" si="1"/>
        <v>3023845</v>
      </c>
    </row>
    <row r="84" spans="2:7" ht="15.75" outlineLevel="1" thickBot="1" x14ac:dyDescent="0.3">
      <c r="B84" s="24" t="s">
        <v>45</v>
      </c>
      <c r="C84" s="70"/>
      <c r="D84" s="19"/>
      <c r="E84" s="20">
        <f>SUBTOTAL(9,E66:E83)</f>
        <v>1891989696.04</v>
      </c>
      <c r="F84" s="20">
        <f>SUBTOTAL(9,F66:F83)</f>
        <v>1553423169.0799999</v>
      </c>
      <c r="G84" s="62">
        <f>SUBTOTAL(9,G66:G83)</f>
        <v>-338566526.96000004</v>
      </c>
    </row>
    <row r="85" spans="2:7" outlineLevel="2" x14ac:dyDescent="0.25">
      <c r="B85" s="3" t="s">
        <v>35</v>
      </c>
      <c r="C85" s="67">
        <v>800246953</v>
      </c>
      <c r="D85" s="4" t="s">
        <v>38</v>
      </c>
      <c r="E85" s="5">
        <v>0</v>
      </c>
      <c r="F85" s="5">
        <v>1289693609</v>
      </c>
      <c r="G85" s="12">
        <f t="shared" si="1"/>
        <v>1289693609</v>
      </c>
    </row>
    <row r="86" spans="2:7" ht="15.75" outlineLevel="2" thickBot="1" x14ac:dyDescent="0.3">
      <c r="B86" s="3" t="s">
        <v>35</v>
      </c>
      <c r="C86" s="67">
        <v>899999061</v>
      </c>
      <c r="D86" s="4" t="s">
        <v>347</v>
      </c>
      <c r="E86" s="5">
        <v>1486758403</v>
      </c>
      <c r="F86" s="5">
        <v>1950433805</v>
      </c>
      <c r="G86" s="12">
        <f t="shared" si="1"/>
        <v>463675402</v>
      </c>
    </row>
    <row r="87" spans="2:7" ht="15.75" outlineLevel="1" thickBot="1" x14ac:dyDescent="0.3">
      <c r="B87" s="24" t="s">
        <v>46</v>
      </c>
      <c r="C87" s="70"/>
      <c r="D87" s="19"/>
      <c r="E87" s="20">
        <f>SUBTOTAL(9,E85:E86)</f>
        <v>1486758403</v>
      </c>
      <c r="F87" s="20">
        <f>SUBTOTAL(9,F85:F86)</f>
        <v>3240127414</v>
      </c>
      <c r="G87" s="62">
        <f>SUBTOTAL(9,G85:G86)</f>
        <v>1753369011</v>
      </c>
    </row>
    <row r="88" spans="2:7" ht="15.75" outlineLevel="2" thickBot="1" x14ac:dyDescent="0.3">
      <c r="B88" s="3" t="s">
        <v>300</v>
      </c>
      <c r="C88" s="67">
        <v>899999114</v>
      </c>
      <c r="D88" s="4" t="s">
        <v>390</v>
      </c>
      <c r="E88" s="5">
        <v>0</v>
      </c>
      <c r="F88" s="5">
        <v>135569</v>
      </c>
      <c r="G88" s="12">
        <f t="shared" si="1"/>
        <v>135569</v>
      </c>
    </row>
    <row r="89" spans="2:7" ht="15.75" outlineLevel="1" thickBot="1" x14ac:dyDescent="0.3">
      <c r="B89" s="24" t="s">
        <v>304</v>
      </c>
      <c r="C89" s="70"/>
      <c r="D89" s="19"/>
      <c r="E89" s="20">
        <f>SUBTOTAL(9,E88:E88)</f>
        <v>0</v>
      </c>
      <c r="F89" s="20">
        <f>SUBTOTAL(9,F88:F88)</f>
        <v>135569</v>
      </c>
      <c r="G89" s="62">
        <f>SUBTOTAL(9,G88:G88)</f>
        <v>135569</v>
      </c>
    </row>
    <row r="90" spans="2:7" outlineLevel="2" x14ac:dyDescent="0.25">
      <c r="B90" s="3" t="s">
        <v>80</v>
      </c>
      <c r="C90" s="67">
        <v>800017030</v>
      </c>
      <c r="D90" s="4" t="s">
        <v>348</v>
      </c>
      <c r="E90" s="5">
        <v>366684124.42000002</v>
      </c>
      <c r="F90" s="5">
        <v>320215956</v>
      </c>
      <c r="G90" s="12">
        <f t="shared" si="1"/>
        <v>-46468168.420000017</v>
      </c>
    </row>
    <row r="91" spans="2:7" outlineLevel="2" x14ac:dyDescent="0.25">
      <c r="B91" s="3" t="s">
        <v>80</v>
      </c>
      <c r="C91" s="67">
        <v>800091594</v>
      </c>
      <c r="D91" s="4" t="s">
        <v>349</v>
      </c>
      <c r="E91" s="5">
        <v>10285867</v>
      </c>
      <c r="F91" s="5">
        <v>6791939</v>
      </c>
      <c r="G91" s="12">
        <f t="shared" si="1"/>
        <v>-3493928</v>
      </c>
    </row>
    <row r="92" spans="2:7" outlineLevel="2" x14ac:dyDescent="0.25">
      <c r="B92" s="3" t="s">
        <v>80</v>
      </c>
      <c r="C92" s="67">
        <v>800094067</v>
      </c>
      <c r="D92" s="4" t="s">
        <v>350</v>
      </c>
      <c r="E92" s="5">
        <v>1984621</v>
      </c>
      <c r="F92" s="5">
        <v>1984621</v>
      </c>
      <c r="G92" s="12">
        <f t="shared" si="1"/>
        <v>0</v>
      </c>
    </row>
    <row r="93" spans="2:7" outlineLevel="2" x14ac:dyDescent="0.25">
      <c r="B93" s="3" t="s">
        <v>80</v>
      </c>
      <c r="C93" s="67">
        <v>800094164</v>
      </c>
      <c r="D93" s="4" t="s">
        <v>279</v>
      </c>
      <c r="E93" s="5">
        <v>35280975</v>
      </c>
      <c r="F93" s="5">
        <v>0</v>
      </c>
      <c r="G93" s="12">
        <f>+F93-E93</f>
        <v>-35280975</v>
      </c>
    </row>
    <row r="94" spans="2:7" outlineLevel="2" x14ac:dyDescent="0.25">
      <c r="B94" s="3" t="s">
        <v>80</v>
      </c>
      <c r="C94" s="67">
        <v>800098911</v>
      </c>
      <c r="D94" s="4" t="s">
        <v>351</v>
      </c>
      <c r="E94" s="5">
        <v>225768</v>
      </c>
      <c r="F94" s="5">
        <v>225768</v>
      </c>
      <c r="G94" s="12">
        <f t="shared" si="1"/>
        <v>0</v>
      </c>
    </row>
    <row r="95" spans="2:7" outlineLevel="2" x14ac:dyDescent="0.25">
      <c r="B95" s="3" t="s">
        <v>80</v>
      </c>
      <c r="C95" s="67">
        <v>800102504</v>
      </c>
      <c r="D95" s="4" t="s">
        <v>352</v>
      </c>
      <c r="E95" s="5">
        <v>32482308</v>
      </c>
      <c r="F95" s="5">
        <v>32893908</v>
      </c>
      <c r="G95" s="12">
        <f t="shared" si="1"/>
        <v>411600</v>
      </c>
    </row>
    <row r="96" spans="2:7" outlineLevel="2" x14ac:dyDescent="0.25">
      <c r="B96" s="3" t="s">
        <v>80</v>
      </c>
      <c r="C96" s="67">
        <v>800103913</v>
      </c>
      <c r="D96" s="4" t="s">
        <v>353</v>
      </c>
      <c r="E96" s="5">
        <v>74648120.560000002</v>
      </c>
      <c r="F96" s="5">
        <v>74648120.560000002</v>
      </c>
      <c r="G96" s="12">
        <f t="shared" si="1"/>
        <v>0</v>
      </c>
    </row>
    <row r="97" spans="2:7" outlineLevel="2" x14ac:dyDescent="0.25">
      <c r="B97" s="3" t="s">
        <v>80</v>
      </c>
      <c r="C97" s="67">
        <v>800103920</v>
      </c>
      <c r="D97" s="4" t="s">
        <v>354</v>
      </c>
      <c r="E97" s="5">
        <v>138294755</v>
      </c>
      <c r="F97" s="5">
        <v>134723314</v>
      </c>
      <c r="G97" s="12">
        <f t="shared" si="1"/>
        <v>-3571441</v>
      </c>
    </row>
    <row r="98" spans="2:7" outlineLevel="2" x14ac:dyDescent="0.25">
      <c r="B98" s="3" t="s">
        <v>80</v>
      </c>
      <c r="C98" s="67">
        <v>800103923</v>
      </c>
      <c r="D98" s="4" t="s">
        <v>355</v>
      </c>
      <c r="E98" s="5">
        <v>9713409</v>
      </c>
      <c r="F98" s="5">
        <v>9713409</v>
      </c>
      <c r="G98" s="12">
        <f t="shared" si="1"/>
        <v>0</v>
      </c>
    </row>
    <row r="99" spans="2:7" outlineLevel="2" x14ac:dyDescent="0.25">
      <c r="B99" s="3" t="s">
        <v>80</v>
      </c>
      <c r="C99" s="67">
        <v>800103927</v>
      </c>
      <c r="D99" s="4" t="s">
        <v>356</v>
      </c>
      <c r="E99" s="5">
        <v>20374787</v>
      </c>
      <c r="F99" s="5">
        <v>15831608.42</v>
      </c>
      <c r="G99" s="12">
        <f t="shared" si="1"/>
        <v>-4543178.58</v>
      </c>
    </row>
    <row r="100" spans="2:7" outlineLevel="2" x14ac:dyDescent="0.25">
      <c r="B100" s="3" t="s">
        <v>80</v>
      </c>
      <c r="C100" s="67">
        <v>800103935</v>
      </c>
      <c r="D100" s="4" t="s">
        <v>357</v>
      </c>
      <c r="E100" s="5">
        <v>239160385.21000001</v>
      </c>
      <c r="F100" s="5">
        <v>228620121.21000001</v>
      </c>
      <c r="G100" s="12">
        <f t="shared" si="1"/>
        <v>-10540264</v>
      </c>
    </row>
    <row r="101" spans="2:7" outlineLevel="2" x14ac:dyDescent="0.25">
      <c r="B101" s="3" t="s">
        <v>80</v>
      </c>
      <c r="C101" s="67">
        <v>800113672</v>
      </c>
      <c r="D101" s="4" t="s">
        <v>280</v>
      </c>
      <c r="E101" s="5">
        <v>492303</v>
      </c>
      <c r="F101" s="5">
        <v>0</v>
      </c>
      <c r="G101" s="12">
        <f t="shared" si="1"/>
        <v>-492303</v>
      </c>
    </row>
    <row r="102" spans="2:7" outlineLevel="2" x14ac:dyDescent="0.25">
      <c r="B102" s="3" t="s">
        <v>80</v>
      </c>
      <c r="C102" s="67">
        <v>800114312</v>
      </c>
      <c r="D102" s="4" t="s">
        <v>358</v>
      </c>
      <c r="E102" s="5">
        <v>18415225</v>
      </c>
      <c r="F102" s="5">
        <v>18415225</v>
      </c>
      <c r="G102" s="12">
        <f t="shared" si="1"/>
        <v>0</v>
      </c>
    </row>
    <row r="103" spans="2:7" outlineLevel="2" x14ac:dyDescent="0.25">
      <c r="B103" s="3" t="s">
        <v>80</v>
      </c>
      <c r="C103" s="67">
        <v>800176413</v>
      </c>
      <c r="D103" s="4" t="s">
        <v>359</v>
      </c>
      <c r="E103" s="5">
        <v>431488527</v>
      </c>
      <c r="F103" s="5">
        <v>242210424.91</v>
      </c>
      <c r="G103" s="12">
        <f t="shared" si="1"/>
        <v>-189278102.09</v>
      </c>
    </row>
    <row r="104" spans="2:7" outlineLevel="2" x14ac:dyDescent="0.25">
      <c r="B104" s="3" t="s">
        <v>80</v>
      </c>
      <c r="C104" s="67">
        <v>800180260</v>
      </c>
      <c r="D104" s="4" t="s">
        <v>484</v>
      </c>
      <c r="E104" s="5">
        <v>8274315</v>
      </c>
      <c r="F104" s="5">
        <v>8208615</v>
      </c>
      <c r="G104" s="12">
        <f t="shared" si="1"/>
        <v>-65700</v>
      </c>
    </row>
    <row r="105" spans="2:7" outlineLevel="2" x14ac:dyDescent="0.25">
      <c r="B105" s="3" t="s">
        <v>80</v>
      </c>
      <c r="C105" s="67">
        <v>800182159</v>
      </c>
      <c r="D105" s="4" t="s">
        <v>360</v>
      </c>
      <c r="E105" s="5">
        <v>452598</v>
      </c>
      <c r="F105" s="5">
        <v>162412</v>
      </c>
      <c r="G105" s="12">
        <f t="shared" si="1"/>
        <v>-290186</v>
      </c>
    </row>
    <row r="106" spans="2:7" outlineLevel="2" x14ac:dyDescent="0.25">
      <c r="B106" s="3" t="s">
        <v>80</v>
      </c>
      <c r="C106" s="67">
        <v>800198972</v>
      </c>
      <c r="D106" s="4" t="s">
        <v>361</v>
      </c>
      <c r="E106" s="5">
        <v>8955073</v>
      </c>
      <c r="F106" s="5">
        <v>8955073</v>
      </c>
      <c r="G106" s="12">
        <f t="shared" si="1"/>
        <v>0</v>
      </c>
    </row>
    <row r="107" spans="2:7" outlineLevel="2" x14ac:dyDescent="0.25">
      <c r="B107" s="3" t="s">
        <v>80</v>
      </c>
      <c r="C107" s="67">
        <v>802003228</v>
      </c>
      <c r="D107" s="4" t="s">
        <v>362</v>
      </c>
      <c r="E107" s="5">
        <v>22590553</v>
      </c>
      <c r="F107" s="5">
        <v>22590553</v>
      </c>
      <c r="G107" s="12">
        <f t="shared" si="1"/>
        <v>0</v>
      </c>
    </row>
    <row r="108" spans="2:7" outlineLevel="2" x14ac:dyDescent="0.25">
      <c r="B108" s="3" t="s">
        <v>80</v>
      </c>
      <c r="C108" s="67">
        <v>812000243</v>
      </c>
      <c r="D108" s="4" t="s">
        <v>281</v>
      </c>
      <c r="E108" s="5">
        <v>6793952</v>
      </c>
      <c r="F108" s="5">
        <v>0</v>
      </c>
      <c r="G108" s="12">
        <f t="shared" si="1"/>
        <v>-6793952</v>
      </c>
    </row>
    <row r="109" spans="2:7" outlineLevel="2" x14ac:dyDescent="0.25">
      <c r="B109" s="3" t="s">
        <v>80</v>
      </c>
      <c r="C109" s="67">
        <v>832001966</v>
      </c>
      <c r="D109" s="4" t="s">
        <v>363</v>
      </c>
      <c r="E109" s="5">
        <v>449426059</v>
      </c>
      <c r="F109" s="5">
        <v>339493973</v>
      </c>
      <c r="G109" s="12">
        <f t="shared" si="1"/>
        <v>-109932086</v>
      </c>
    </row>
    <row r="110" spans="2:7" outlineLevel="2" x14ac:dyDescent="0.25">
      <c r="B110" s="3" t="s">
        <v>80</v>
      </c>
      <c r="C110" s="67">
        <v>890001639</v>
      </c>
      <c r="D110" s="4" t="s">
        <v>364</v>
      </c>
      <c r="E110" s="5">
        <v>40190319</v>
      </c>
      <c r="F110" s="5">
        <v>11004677</v>
      </c>
      <c r="G110" s="12">
        <f t="shared" si="1"/>
        <v>-29185642</v>
      </c>
    </row>
    <row r="111" spans="2:7" outlineLevel="2" x14ac:dyDescent="0.25">
      <c r="B111" s="3" t="s">
        <v>80</v>
      </c>
      <c r="C111" s="67">
        <v>890102006</v>
      </c>
      <c r="D111" s="4" t="s">
        <v>365</v>
      </c>
      <c r="E111" s="5">
        <v>136498728</v>
      </c>
      <c r="F111" s="5">
        <v>136498728</v>
      </c>
      <c r="G111" s="12">
        <f t="shared" si="1"/>
        <v>0</v>
      </c>
    </row>
    <row r="112" spans="2:7" outlineLevel="2" x14ac:dyDescent="0.25">
      <c r="B112" s="3" t="s">
        <v>80</v>
      </c>
      <c r="C112" s="67">
        <v>890102018</v>
      </c>
      <c r="D112" s="4" t="s">
        <v>366</v>
      </c>
      <c r="E112" s="5">
        <v>593200</v>
      </c>
      <c r="F112" s="5">
        <v>593200</v>
      </c>
      <c r="G112" s="12">
        <f t="shared" si="1"/>
        <v>0</v>
      </c>
    </row>
    <row r="113" spans="2:7" outlineLevel="2" x14ac:dyDescent="0.25">
      <c r="B113" s="3" t="s">
        <v>80</v>
      </c>
      <c r="C113" s="67">
        <v>890201235</v>
      </c>
      <c r="D113" s="4" t="s">
        <v>348</v>
      </c>
      <c r="E113" s="5">
        <v>13463294</v>
      </c>
      <c r="F113" s="5">
        <v>12915034</v>
      </c>
      <c r="G113" s="12">
        <f t="shared" si="1"/>
        <v>-548260</v>
      </c>
    </row>
    <row r="114" spans="2:7" outlineLevel="2" x14ac:dyDescent="0.25">
      <c r="B114" s="3" t="s">
        <v>80</v>
      </c>
      <c r="C114" s="67">
        <v>890399029</v>
      </c>
      <c r="D114" s="4" t="s">
        <v>367</v>
      </c>
      <c r="E114" s="5">
        <v>90767330</v>
      </c>
      <c r="F114" s="5">
        <v>39101569</v>
      </c>
      <c r="G114" s="12">
        <f t="shared" si="1"/>
        <v>-51665761</v>
      </c>
    </row>
    <row r="115" spans="2:7" outlineLevel="2" x14ac:dyDescent="0.25">
      <c r="B115" s="3" t="s">
        <v>80</v>
      </c>
      <c r="C115" s="67">
        <v>890480126</v>
      </c>
      <c r="D115" s="4" t="s">
        <v>368</v>
      </c>
      <c r="E115" s="5">
        <v>250590415</v>
      </c>
      <c r="F115" s="5">
        <v>220649775</v>
      </c>
      <c r="G115" s="12">
        <f t="shared" si="1"/>
        <v>-29940640</v>
      </c>
    </row>
    <row r="116" spans="2:7" outlineLevel="2" x14ac:dyDescent="0.25">
      <c r="B116" s="3" t="s">
        <v>80</v>
      </c>
      <c r="C116" s="67">
        <v>890480184</v>
      </c>
      <c r="D116" s="4" t="s">
        <v>369</v>
      </c>
      <c r="E116" s="5">
        <v>14568288</v>
      </c>
      <c r="F116" s="5">
        <v>5137918</v>
      </c>
      <c r="G116" s="12">
        <f t="shared" si="1"/>
        <v>-9430370</v>
      </c>
    </row>
    <row r="117" spans="2:7" outlineLevel="2" x14ac:dyDescent="0.25">
      <c r="B117" s="3" t="s">
        <v>80</v>
      </c>
      <c r="C117" s="67">
        <v>890500890</v>
      </c>
      <c r="D117" s="4" t="s">
        <v>370</v>
      </c>
      <c r="E117" s="5">
        <v>112344422</v>
      </c>
      <c r="F117" s="5">
        <v>111906135</v>
      </c>
      <c r="G117" s="12">
        <f t="shared" si="1"/>
        <v>-438287</v>
      </c>
    </row>
    <row r="118" spans="2:7" outlineLevel="2" x14ac:dyDescent="0.25">
      <c r="B118" s="3" t="s">
        <v>80</v>
      </c>
      <c r="C118" s="67">
        <v>890716145</v>
      </c>
      <c r="D118" s="4" t="s">
        <v>371</v>
      </c>
      <c r="E118" s="5">
        <v>57455679</v>
      </c>
      <c r="F118" s="5">
        <v>50852886</v>
      </c>
      <c r="G118" s="12">
        <f t="shared" si="1"/>
        <v>-6602793</v>
      </c>
    </row>
    <row r="119" spans="2:7" outlineLevel="2" x14ac:dyDescent="0.25">
      <c r="B119" s="3" t="s">
        <v>80</v>
      </c>
      <c r="C119" s="67">
        <v>890900286</v>
      </c>
      <c r="D119" s="4" t="s">
        <v>372</v>
      </c>
      <c r="E119" s="5">
        <v>11929048</v>
      </c>
      <c r="F119" s="5">
        <v>11929048</v>
      </c>
      <c r="G119" s="12">
        <f t="shared" si="1"/>
        <v>0</v>
      </c>
    </row>
    <row r="120" spans="2:7" outlineLevel="2" x14ac:dyDescent="0.25">
      <c r="B120" s="3" t="s">
        <v>80</v>
      </c>
      <c r="C120" s="67">
        <v>890906445</v>
      </c>
      <c r="D120" s="4" t="s">
        <v>373</v>
      </c>
      <c r="E120" s="5">
        <v>103210</v>
      </c>
      <c r="F120" s="5">
        <v>103210</v>
      </c>
      <c r="G120" s="12">
        <f t="shared" si="1"/>
        <v>0</v>
      </c>
    </row>
    <row r="121" spans="2:7" outlineLevel="2" x14ac:dyDescent="0.25">
      <c r="B121" s="3" t="s">
        <v>80</v>
      </c>
      <c r="C121" s="67">
        <v>890980998</v>
      </c>
      <c r="D121" s="4" t="s">
        <v>374</v>
      </c>
      <c r="E121" s="5">
        <v>388357</v>
      </c>
      <c r="F121" s="5">
        <v>388357</v>
      </c>
      <c r="G121" s="12">
        <f t="shared" si="1"/>
        <v>0</v>
      </c>
    </row>
    <row r="122" spans="2:7" outlineLevel="2" x14ac:dyDescent="0.25">
      <c r="B122" s="3" t="s">
        <v>80</v>
      </c>
      <c r="C122" s="67">
        <v>891180070</v>
      </c>
      <c r="D122" s="4" t="s">
        <v>375</v>
      </c>
      <c r="E122" s="5">
        <v>3542766</v>
      </c>
      <c r="F122" s="5">
        <v>3542766</v>
      </c>
      <c r="G122" s="12">
        <f t="shared" si="1"/>
        <v>0</v>
      </c>
    </row>
    <row r="123" spans="2:7" outlineLevel="2" x14ac:dyDescent="0.25">
      <c r="B123" s="3" t="s">
        <v>80</v>
      </c>
      <c r="C123" s="67">
        <v>891280001</v>
      </c>
      <c r="D123" s="4" t="s">
        <v>376</v>
      </c>
      <c r="E123" s="5">
        <v>55204914</v>
      </c>
      <c r="F123" s="5">
        <v>49841835</v>
      </c>
      <c r="G123" s="12">
        <f t="shared" si="1"/>
        <v>-5363079</v>
      </c>
    </row>
    <row r="124" spans="2:7" outlineLevel="2" x14ac:dyDescent="0.25">
      <c r="B124" s="3" t="s">
        <v>80</v>
      </c>
      <c r="C124" s="67">
        <v>891480085</v>
      </c>
      <c r="D124" s="4" t="s">
        <v>377</v>
      </c>
      <c r="E124" s="5">
        <v>7105823</v>
      </c>
      <c r="F124" s="5">
        <v>7105823</v>
      </c>
      <c r="G124" s="12">
        <f t="shared" si="1"/>
        <v>0</v>
      </c>
    </row>
    <row r="125" spans="2:7" outlineLevel="2" x14ac:dyDescent="0.25">
      <c r="B125" s="3" t="s">
        <v>80</v>
      </c>
      <c r="C125" s="67">
        <v>891580016</v>
      </c>
      <c r="D125" s="4" t="s">
        <v>378</v>
      </c>
      <c r="E125" s="5">
        <v>42640641</v>
      </c>
      <c r="F125" s="5">
        <v>563586</v>
      </c>
      <c r="G125" s="12">
        <f t="shared" si="1"/>
        <v>-42077055</v>
      </c>
    </row>
    <row r="126" spans="2:7" outlineLevel="2" x14ac:dyDescent="0.25">
      <c r="B126" s="3" t="s">
        <v>80</v>
      </c>
      <c r="C126" s="67">
        <v>891680004</v>
      </c>
      <c r="D126" s="4" t="s">
        <v>379</v>
      </c>
      <c r="E126" s="5">
        <v>57790250</v>
      </c>
      <c r="F126" s="5">
        <v>32352432</v>
      </c>
      <c r="G126" s="12">
        <f t="shared" si="1"/>
        <v>-25437818</v>
      </c>
    </row>
    <row r="127" spans="2:7" outlineLevel="2" x14ac:dyDescent="0.25">
      <c r="B127" s="3" t="s">
        <v>80</v>
      </c>
      <c r="C127" s="67">
        <v>891780009</v>
      </c>
      <c r="D127" s="4" t="s">
        <v>380</v>
      </c>
      <c r="E127" s="5">
        <v>1371417</v>
      </c>
      <c r="F127" s="5">
        <v>1371417</v>
      </c>
      <c r="G127" s="12">
        <f t="shared" si="1"/>
        <v>0</v>
      </c>
    </row>
    <row r="128" spans="2:7" outlineLevel="2" x14ac:dyDescent="0.25">
      <c r="B128" s="3" t="s">
        <v>80</v>
      </c>
      <c r="C128" s="67">
        <v>891800498</v>
      </c>
      <c r="D128" s="4" t="s">
        <v>381</v>
      </c>
      <c r="E128" s="5">
        <v>78001014.909999996</v>
      </c>
      <c r="F128" s="5">
        <v>25956338</v>
      </c>
      <c r="G128" s="12">
        <f t="shared" si="1"/>
        <v>-52044676.909999996</v>
      </c>
    </row>
    <row r="129" spans="2:7" outlineLevel="2" x14ac:dyDescent="0.25">
      <c r="B129" s="3" t="s">
        <v>80</v>
      </c>
      <c r="C129" s="67">
        <v>891855502</v>
      </c>
      <c r="D129" s="4" t="s">
        <v>382</v>
      </c>
      <c r="E129" s="5">
        <v>252611725.13</v>
      </c>
      <c r="F129" s="5">
        <v>247001022.13</v>
      </c>
      <c r="G129" s="12">
        <f t="shared" si="1"/>
        <v>-5610703</v>
      </c>
    </row>
    <row r="130" spans="2:7" outlineLevel="2" x14ac:dyDescent="0.25">
      <c r="B130" s="3" t="s">
        <v>80</v>
      </c>
      <c r="C130" s="67">
        <v>892000148</v>
      </c>
      <c r="D130" s="4" t="s">
        <v>383</v>
      </c>
      <c r="E130" s="5">
        <v>197961151</v>
      </c>
      <c r="F130" s="5">
        <v>138738048</v>
      </c>
      <c r="G130" s="12">
        <f t="shared" si="1"/>
        <v>-59223103</v>
      </c>
    </row>
    <row r="131" spans="2:7" outlineLevel="2" x14ac:dyDescent="0.25">
      <c r="B131" s="3" t="s">
        <v>80</v>
      </c>
      <c r="C131" s="67">
        <v>892001476</v>
      </c>
      <c r="D131" s="4" t="s">
        <v>384</v>
      </c>
      <c r="E131" s="5">
        <v>52190556</v>
      </c>
      <c r="F131" s="5">
        <v>49147964</v>
      </c>
      <c r="G131" s="12">
        <f t="shared" si="1"/>
        <v>-3042592</v>
      </c>
    </row>
    <row r="132" spans="2:7" outlineLevel="2" x14ac:dyDescent="0.25">
      <c r="B132" s="3" t="s">
        <v>80</v>
      </c>
      <c r="C132" s="67">
        <v>892099120</v>
      </c>
      <c r="D132" s="4" t="s">
        <v>385</v>
      </c>
      <c r="E132" s="5">
        <v>2374904</v>
      </c>
      <c r="F132" s="5">
        <v>1520282</v>
      </c>
      <c r="G132" s="12">
        <f t="shared" si="1"/>
        <v>-854622</v>
      </c>
    </row>
    <row r="133" spans="2:7" outlineLevel="2" x14ac:dyDescent="0.25">
      <c r="B133" s="3" t="s">
        <v>80</v>
      </c>
      <c r="C133" s="67">
        <v>892099216</v>
      </c>
      <c r="D133" s="4" t="s">
        <v>485</v>
      </c>
      <c r="E133" s="5">
        <v>0</v>
      </c>
      <c r="F133" s="5">
        <v>5360603</v>
      </c>
      <c r="G133" s="12">
        <f t="shared" si="1"/>
        <v>5360603</v>
      </c>
    </row>
    <row r="134" spans="2:7" outlineLevel="2" x14ac:dyDescent="0.25">
      <c r="B134" s="3" t="s">
        <v>80</v>
      </c>
      <c r="C134" s="67">
        <v>892115003</v>
      </c>
      <c r="D134" s="4" t="s">
        <v>386</v>
      </c>
      <c r="E134" s="5">
        <v>162904712</v>
      </c>
      <c r="F134" s="5">
        <v>162904712</v>
      </c>
      <c r="G134" s="12">
        <f t="shared" si="1"/>
        <v>0</v>
      </c>
    </row>
    <row r="135" spans="2:7" outlineLevel="2" x14ac:dyDescent="0.25">
      <c r="B135" s="3" t="s">
        <v>80</v>
      </c>
      <c r="C135" s="67">
        <v>892280016</v>
      </c>
      <c r="D135" s="4" t="s">
        <v>387</v>
      </c>
      <c r="E135" s="5">
        <v>9045451</v>
      </c>
      <c r="F135" s="5">
        <v>2317688</v>
      </c>
      <c r="G135" s="12">
        <f t="shared" si="1"/>
        <v>-6727763</v>
      </c>
    </row>
    <row r="136" spans="2:7" outlineLevel="2" x14ac:dyDescent="0.25">
      <c r="B136" s="3" t="s">
        <v>80</v>
      </c>
      <c r="C136" s="67">
        <v>892280021</v>
      </c>
      <c r="D136" s="4" t="s">
        <v>388</v>
      </c>
      <c r="E136" s="5">
        <v>37031642</v>
      </c>
      <c r="F136" s="5">
        <v>37031642</v>
      </c>
      <c r="G136" s="12">
        <f t="shared" ref="G136:G199" si="2">+F136-E136</f>
        <v>0</v>
      </c>
    </row>
    <row r="137" spans="2:7" outlineLevel="2" x14ac:dyDescent="0.25">
      <c r="B137" s="3" t="s">
        <v>80</v>
      </c>
      <c r="C137" s="67">
        <v>892399999</v>
      </c>
      <c r="D137" s="4" t="s">
        <v>389</v>
      </c>
      <c r="E137" s="5">
        <v>91423267</v>
      </c>
      <c r="F137" s="5">
        <v>91423267</v>
      </c>
      <c r="G137" s="12">
        <f t="shared" si="2"/>
        <v>0</v>
      </c>
    </row>
    <row r="138" spans="2:7" outlineLevel="2" x14ac:dyDescent="0.25">
      <c r="B138" s="3" t="s">
        <v>80</v>
      </c>
      <c r="C138" s="67">
        <v>899999114</v>
      </c>
      <c r="D138" s="4" t="s">
        <v>390</v>
      </c>
      <c r="E138" s="5">
        <v>669631521.03999996</v>
      </c>
      <c r="F138" s="5">
        <v>600810245.03999996</v>
      </c>
      <c r="G138" s="12">
        <f t="shared" si="2"/>
        <v>-68821276</v>
      </c>
    </row>
    <row r="139" spans="2:7" outlineLevel="2" x14ac:dyDescent="0.25">
      <c r="B139" s="3" t="s">
        <v>80</v>
      </c>
      <c r="C139" s="67">
        <v>899999336</v>
      </c>
      <c r="D139" s="4" t="s">
        <v>391</v>
      </c>
      <c r="E139" s="5">
        <v>1041311878</v>
      </c>
      <c r="F139" s="5">
        <v>252842260.22</v>
      </c>
      <c r="G139" s="12">
        <f t="shared" si="2"/>
        <v>-788469617.77999997</v>
      </c>
    </row>
    <row r="140" spans="2:7" ht="15.75" outlineLevel="2" thickBot="1" x14ac:dyDescent="0.3">
      <c r="B140" s="3" t="s">
        <v>80</v>
      </c>
      <c r="C140" s="67">
        <v>900034608</v>
      </c>
      <c r="D140" s="4" t="s">
        <v>392</v>
      </c>
      <c r="E140" s="5">
        <v>386236325.48000002</v>
      </c>
      <c r="F140" s="5">
        <v>381891864.48000002</v>
      </c>
      <c r="G140" s="12">
        <f t="shared" si="2"/>
        <v>-4344461</v>
      </c>
    </row>
    <row r="141" spans="2:7" ht="15.75" outlineLevel="1" thickBot="1" x14ac:dyDescent="0.3">
      <c r="B141" s="24" t="s">
        <v>82</v>
      </c>
      <c r="C141" s="70"/>
      <c r="D141" s="19"/>
      <c r="E141" s="20">
        <f>SUBTOTAL(9,E90:E140)</f>
        <v>5753295973.75</v>
      </c>
      <c r="F141" s="20">
        <f>SUBTOTAL(9,F90:F140)</f>
        <v>4158489372.9699998</v>
      </c>
      <c r="G141" s="62">
        <f>SUBTOTAL(9,G90:G140)</f>
        <v>-1594806600.78</v>
      </c>
    </row>
    <row r="142" spans="2:7" outlineLevel="2" x14ac:dyDescent="0.25">
      <c r="B142" s="3" t="s">
        <v>81</v>
      </c>
      <c r="C142" s="67">
        <v>800037166</v>
      </c>
      <c r="D142" s="4" t="s">
        <v>393</v>
      </c>
      <c r="E142" s="5">
        <v>430827</v>
      </c>
      <c r="F142" s="5">
        <v>128622</v>
      </c>
      <c r="G142" s="12">
        <f t="shared" si="2"/>
        <v>-302205</v>
      </c>
    </row>
    <row r="143" spans="2:7" outlineLevel="2" x14ac:dyDescent="0.25">
      <c r="B143" s="3" t="s">
        <v>81</v>
      </c>
      <c r="C143" s="67">
        <v>800044113</v>
      </c>
      <c r="D143" s="4" t="s">
        <v>394</v>
      </c>
      <c r="E143" s="5">
        <v>2368296</v>
      </c>
      <c r="F143" s="5">
        <v>2324241</v>
      </c>
      <c r="G143" s="12">
        <f t="shared" si="2"/>
        <v>-44055</v>
      </c>
    </row>
    <row r="144" spans="2:7" outlineLevel="2" x14ac:dyDescent="0.25">
      <c r="B144" s="3" t="s">
        <v>81</v>
      </c>
      <c r="C144" s="67">
        <v>800079035</v>
      </c>
      <c r="D144" s="4" t="s">
        <v>395</v>
      </c>
      <c r="E144" s="5">
        <v>56451</v>
      </c>
      <c r="F144" s="5">
        <v>56451</v>
      </c>
      <c r="G144" s="12">
        <f t="shared" si="2"/>
        <v>0</v>
      </c>
    </row>
    <row r="145" spans="2:7" outlineLevel="2" x14ac:dyDescent="0.25">
      <c r="B145" s="3" t="s">
        <v>81</v>
      </c>
      <c r="C145" s="67">
        <v>800095466</v>
      </c>
      <c r="D145" s="4" t="s">
        <v>396</v>
      </c>
      <c r="E145" s="5">
        <v>51300</v>
      </c>
      <c r="F145" s="5">
        <v>51300</v>
      </c>
      <c r="G145" s="12">
        <f t="shared" si="2"/>
        <v>0</v>
      </c>
    </row>
    <row r="146" spans="2:7" outlineLevel="2" x14ac:dyDescent="0.25">
      <c r="B146" s="3" t="s">
        <v>81</v>
      </c>
      <c r="C146" s="67">
        <v>800096595</v>
      </c>
      <c r="D146" s="4" t="s">
        <v>397</v>
      </c>
      <c r="E146" s="5">
        <v>77900</v>
      </c>
      <c r="F146" s="5">
        <v>77900</v>
      </c>
      <c r="G146" s="12">
        <f t="shared" si="2"/>
        <v>0</v>
      </c>
    </row>
    <row r="147" spans="2:7" outlineLevel="2" x14ac:dyDescent="0.25">
      <c r="B147" s="3" t="s">
        <v>81</v>
      </c>
      <c r="C147" s="67">
        <v>800098195</v>
      </c>
      <c r="D147" s="4" t="s">
        <v>398</v>
      </c>
      <c r="E147" s="5">
        <v>7805324</v>
      </c>
      <c r="F147" s="5">
        <v>7750924</v>
      </c>
      <c r="G147" s="12">
        <f t="shared" si="2"/>
        <v>-54400</v>
      </c>
    </row>
    <row r="148" spans="2:7" outlineLevel="2" x14ac:dyDescent="0.25">
      <c r="B148" s="3" t="s">
        <v>81</v>
      </c>
      <c r="C148" s="67">
        <v>800100053</v>
      </c>
      <c r="D148" s="4" t="s">
        <v>399</v>
      </c>
      <c r="E148" s="5">
        <v>148770</v>
      </c>
      <c r="F148" s="5">
        <v>148770</v>
      </c>
      <c r="G148" s="12">
        <f t="shared" si="2"/>
        <v>0</v>
      </c>
    </row>
    <row r="149" spans="2:7" outlineLevel="2" x14ac:dyDescent="0.25">
      <c r="B149" s="3" t="s">
        <v>81</v>
      </c>
      <c r="C149" s="67">
        <v>800100137</v>
      </c>
      <c r="D149" s="4" t="s">
        <v>282</v>
      </c>
      <c r="E149" s="5">
        <v>103347</v>
      </c>
      <c r="F149" s="5">
        <v>0</v>
      </c>
      <c r="G149" s="12">
        <f t="shared" si="2"/>
        <v>-103347</v>
      </c>
    </row>
    <row r="150" spans="2:7" outlineLevel="2" x14ac:dyDescent="0.25">
      <c r="B150" s="3" t="s">
        <v>81</v>
      </c>
      <c r="C150" s="67">
        <v>800100145</v>
      </c>
      <c r="D150" s="4" t="s">
        <v>486</v>
      </c>
      <c r="E150" s="5">
        <v>90600</v>
      </c>
      <c r="F150" s="5">
        <v>90600</v>
      </c>
      <c r="G150" s="12">
        <f t="shared" si="2"/>
        <v>0</v>
      </c>
    </row>
    <row r="151" spans="2:7" outlineLevel="2" x14ac:dyDescent="0.25">
      <c r="B151" s="3" t="s">
        <v>81</v>
      </c>
      <c r="C151" s="67">
        <v>800128428</v>
      </c>
      <c r="D151" s="4" t="s">
        <v>400</v>
      </c>
      <c r="E151" s="5">
        <v>102642</v>
      </c>
      <c r="F151" s="5">
        <v>102642</v>
      </c>
      <c r="G151" s="12">
        <f t="shared" si="2"/>
        <v>0</v>
      </c>
    </row>
    <row r="152" spans="2:7" outlineLevel="2" x14ac:dyDescent="0.25">
      <c r="B152" s="3" t="s">
        <v>81</v>
      </c>
      <c r="C152" s="67">
        <v>806001439</v>
      </c>
      <c r="D152" s="4" t="s">
        <v>401</v>
      </c>
      <c r="E152" s="5">
        <v>48700</v>
      </c>
      <c r="F152" s="5">
        <v>48700</v>
      </c>
      <c r="G152" s="12">
        <f t="shared" si="2"/>
        <v>0</v>
      </c>
    </row>
    <row r="153" spans="2:7" outlineLevel="2" x14ac:dyDescent="0.25">
      <c r="B153" s="3" t="s">
        <v>81</v>
      </c>
      <c r="C153" s="67">
        <v>890112371</v>
      </c>
      <c r="D153" s="4" t="s">
        <v>402</v>
      </c>
      <c r="E153" s="5">
        <v>48700</v>
      </c>
      <c r="F153" s="5">
        <v>48700</v>
      </c>
      <c r="G153" s="12">
        <f t="shared" si="2"/>
        <v>0</v>
      </c>
    </row>
    <row r="154" spans="2:7" outlineLevel="2" x14ac:dyDescent="0.25">
      <c r="B154" s="3" t="s">
        <v>81</v>
      </c>
      <c r="C154" s="67">
        <v>890201190</v>
      </c>
      <c r="D154" s="4" t="s">
        <v>403</v>
      </c>
      <c r="E154" s="5">
        <v>52929</v>
      </c>
      <c r="F154" s="5">
        <v>52929</v>
      </c>
      <c r="G154" s="12">
        <f t="shared" si="2"/>
        <v>0</v>
      </c>
    </row>
    <row r="155" spans="2:7" outlineLevel="2" x14ac:dyDescent="0.25">
      <c r="B155" s="3" t="s">
        <v>81</v>
      </c>
      <c r="C155" s="67">
        <v>890399045</v>
      </c>
      <c r="D155" s="4" t="s">
        <v>404</v>
      </c>
      <c r="E155" s="5">
        <v>9567367</v>
      </c>
      <c r="F155" s="5">
        <v>9567367</v>
      </c>
      <c r="G155" s="12">
        <f t="shared" si="2"/>
        <v>0</v>
      </c>
    </row>
    <row r="156" spans="2:7" outlineLevel="2" x14ac:dyDescent="0.25">
      <c r="B156" s="3" t="s">
        <v>81</v>
      </c>
      <c r="C156" s="67">
        <v>890501434</v>
      </c>
      <c r="D156" s="4" t="s">
        <v>283</v>
      </c>
      <c r="E156" s="5">
        <v>625224</v>
      </c>
      <c r="F156" s="5">
        <v>0</v>
      </c>
      <c r="G156" s="12">
        <f t="shared" si="2"/>
        <v>-625224</v>
      </c>
    </row>
    <row r="157" spans="2:7" outlineLevel="2" x14ac:dyDescent="0.25">
      <c r="B157" s="3" t="s">
        <v>81</v>
      </c>
      <c r="C157" s="67">
        <v>890905211</v>
      </c>
      <c r="D157" s="4" t="s">
        <v>405</v>
      </c>
      <c r="E157" s="5">
        <v>3641774</v>
      </c>
      <c r="F157" s="5">
        <v>3641774</v>
      </c>
      <c r="G157" s="12">
        <f t="shared" si="2"/>
        <v>0</v>
      </c>
    </row>
    <row r="158" spans="2:7" outlineLevel="2" x14ac:dyDescent="0.25">
      <c r="B158" s="3" t="s">
        <v>81</v>
      </c>
      <c r="C158" s="67">
        <v>890983716</v>
      </c>
      <c r="D158" s="4" t="s">
        <v>284</v>
      </c>
      <c r="E158" s="5">
        <v>2266</v>
      </c>
      <c r="F158" s="5">
        <v>0</v>
      </c>
      <c r="G158" s="12">
        <f t="shared" si="2"/>
        <v>-2266</v>
      </c>
    </row>
    <row r="159" spans="2:7" outlineLevel="2" x14ac:dyDescent="0.25">
      <c r="B159" s="3" t="s">
        <v>81</v>
      </c>
      <c r="C159" s="67">
        <v>890983873</v>
      </c>
      <c r="D159" s="4" t="s">
        <v>285</v>
      </c>
      <c r="E159" s="5">
        <v>229131</v>
      </c>
      <c r="F159" s="5">
        <v>0</v>
      </c>
      <c r="G159" s="12">
        <f t="shared" si="2"/>
        <v>-229131</v>
      </c>
    </row>
    <row r="160" spans="2:7" outlineLevel="2" x14ac:dyDescent="0.25">
      <c r="B160" s="3" t="s">
        <v>81</v>
      </c>
      <c r="C160" s="67">
        <v>890983938</v>
      </c>
      <c r="D160" s="4" t="s">
        <v>286</v>
      </c>
      <c r="E160" s="5">
        <v>131386</v>
      </c>
      <c r="F160" s="5">
        <v>0</v>
      </c>
      <c r="G160" s="12">
        <f t="shared" si="2"/>
        <v>-131386</v>
      </c>
    </row>
    <row r="161" spans="2:7" outlineLevel="2" x14ac:dyDescent="0.25">
      <c r="B161" s="3" t="s">
        <v>81</v>
      </c>
      <c r="C161" s="67">
        <v>891180009</v>
      </c>
      <c r="D161" s="4" t="s">
        <v>406</v>
      </c>
      <c r="E161" s="5">
        <v>163378</v>
      </c>
      <c r="F161" s="5">
        <v>163378</v>
      </c>
      <c r="G161" s="12">
        <f t="shared" si="2"/>
        <v>0</v>
      </c>
    </row>
    <row r="162" spans="2:7" outlineLevel="2" x14ac:dyDescent="0.25">
      <c r="B162" s="3" t="s">
        <v>81</v>
      </c>
      <c r="C162" s="67">
        <v>891180021</v>
      </c>
      <c r="D162" s="4" t="s">
        <v>487</v>
      </c>
      <c r="E162" s="5">
        <v>53945</v>
      </c>
      <c r="F162" s="5">
        <v>53945</v>
      </c>
      <c r="G162" s="12">
        <f t="shared" si="2"/>
        <v>0</v>
      </c>
    </row>
    <row r="163" spans="2:7" ht="15.75" outlineLevel="2" thickBot="1" x14ac:dyDescent="0.3">
      <c r="B163" s="3" t="s">
        <v>81</v>
      </c>
      <c r="C163" s="67">
        <v>891480030</v>
      </c>
      <c r="D163" s="4" t="s">
        <v>287</v>
      </c>
      <c r="E163" s="5">
        <v>78100</v>
      </c>
      <c r="F163" s="5">
        <v>0</v>
      </c>
      <c r="G163" s="12">
        <f t="shared" si="2"/>
        <v>-78100</v>
      </c>
    </row>
    <row r="164" spans="2:7" ht="15.75" outlineLevel="1" thickBot="1" x14ac:dyDescent="0.3">
      <c r="B164" s="24" t="s">
        <v>83</v>
      </c>
      <c r="C164" s="70"/>
      <c r="D164" s="19"/>
      <c r="E164" s="20">
        <f>SUBTOTAL(9,E142:E163)</f>
        <v>25878357</v>
      </c>
      <c r="F164" s="20">
        <f>SUBTOTAL(9,F142:F163)</f>
        <v>24308243</v>
      </c>
      <c r="G164" s="62">
        <f>SUBTOTAL(9,G142:G163)</f>
        <v>-1570114</v>
      </c>
    </row>
    <row r="165" spans="2:7" ht="15.75" outlineLevel="2" thickBot="1" x14ac:dyDescent="0.3">
      <c r="B165" s="3" t="s">
        <v>25</v>
      </c>
      <c r="C165" s="67">
        <v>800246953</v>
      </c>
      <c r="D165" s="4" t="s">
        <v>38</v>
      </c>
      <c r="E165" s="5">
        <v>60931099</v>
      </c>
      <c r="F165" s="5">
        <v>60931099</v>
      </c>
      <c r="G165" s="12">
        <f t="shared" si="2"/>
        <v>0</v>
      </c>
    </row>
    <row r="166" spans="2:7" ht="15.75" outlineLevel="1" thickBot="1" x14ac:dyDescent="0.3">
      <c r="B166" s="24" t="s">
        <v>47</v>
      </c>
      <c r="C166" s="70"/>
      <c r="D166" s="19"/>
      <c r="E166" s="20">
        <f>SUBTOTAL(9,E165:E165)</f>
        <v>60931099</v>
      </c>
      <c r="F166" s="20">
        <f>SUBTOTAL(9,F165:F165)</f>
        <v>60931099</v>
      </c>
      <c r="G166" s="62">
        <f>SUBTOTAL(9,G165:G165)</f>
        <v>0</v>
      </c>
    </row>
    <row r="167" spans="2:7" ht="15.75" outlineLevel="2" thickBot="1" x14ac:dyDescent="0.3">
      <c r="B167" s="3" t="s">
        <v>26</v>
      </c>
      <c r="C167" s="67">
        <v>800246953</v>
      </c>
      <c r="D167" s="4" t="s">
        <v>38</v>
      </c>
      <c r="E167" s="5">
        <v>169679500</v>
      </c>
      <c r="F167" s="5">
        <v>169679500</v>
      </c>
      <c r="G167" s="12">
        <f t="shared" si="2"/>
        <v>0</v>
      </c>
    </row>
    <row r="168" spans="2:7" ht="15.75" outlineLevel="1" thickBot="1" x14ac:dyDescent="0.3">
      <c r="B168" s="24" t="s">
        <v>48</v>
      </c>
      <c r="C168" s="70"/>
      <c r="D168" s="19"/>
      <c r="E168" s="20">
        <f>SUBTOTAL(9,E167:E167)</f>
        <v>169679500</v>
      </c>
      <c r="F168" s="20">
        <f>SUBTOTAL(9,F167:F167)</f>
        <v>169679500</v>
      </c>
      <c r="G168" s="62">
        <f>SUBTOTAL(9,G167:G167)</f>
        <v>0</v>
      </c>
    </row>
    <row r="169" spans="2:7" ht="15.75" outlineLevel="2" thickBot="1" x14ac:dyDescent="0.3">
      <c r="B169" s="3" t="s">
        <v>86</v>
      </c>
      <c r="C169" s="67">
        <v>800246953</v>
      </c>
      <c r="D169" s="4" t="s">
        <v>38</v>
      </c>
      <c r="E169" s="5">
        <v>15691399951.75</v>
      </c>
      <c r="F169" s="5">
        <v>10011421836.15</v>
      </c>
      <c r="G169" s="12">
        <f t="shared" si="2"/>
        <v>-5679978115.6000004</v>
      </c>
    </row>
    <row r="170" spans="2:7" ht="15.75" outlineLevel="1" thickBot="1" x14ac:dyDescent="0.3">
      <c r="B170" s="24" t="s">
        <v>88</v>
      </c>
      <c r="C170" s="70"/>
      <c r="D170" s="19"/>
      <c r="E170" s="20">
        <f>SUBTOTAL(9,E169:E169)</f>
        <v>15691399951.75</v>
      </c>
      <c r="F170" s="20">
        <f>SUBTOTAL(9,F169:F169)</f>
        <v>10011421836.15</v>
      </c>
      <c r="G170" s="62">
        <f>SUBTOTAL(9,G169:G169)</f>
        <v>-5679978115.6000004</v>
      </c>
    </row>
    <row r="171" spans="2:7" ht="15.75" outlineLevel="2" thickBot="1" x14ac:dyDescent="0.3">
      <c r="B171" s="3" t="s">
        <v>27</v>
      </c>
      <c r="C171" s="67">
        <v>800246953</v>
      </c>
      <c r="D171" s="4" t="s">
        <v>38</v>
      </c>
      <c r="E171" s="5">
        <v>1899645393.3600001</v>
      </c>
      <c r="F171" s="5">
        <v>3004170819</v>
      </c>
      <c r="G171" s="12">
        <f t="shared" si="2"/>
        <v>1104525425.6399999</v>
      </c>
    </row>
    <row r="172" spans="2:7" ht="15.75" outlineLevel="1" thickBot="1" x14ac:dyDescent="0.3">
      <c r="B172" s="24" t="s">
        <v>49</v>
      </c>
      <c r="C172" s="70"/>
      <c r="D172" s="19"/>
      <c r="E172" s="20">
        <f>SUBTOTAL(9,E171:E171)</f>
        <v>1899645393.3600001</v>
      </c>
      <c r="F172" s="20">
        <f>SUBTOTAL(9,F171:F171)</f>
        <v>3004170819</v>
      </c>
      <c r="G172" s="62">
        <f>SUBTOTAL(9,G171:G171)</f>
        <v>1104525425.6399999</v>
      </c>
    </row>
    <row r="173" spans="2:7" outlineLevel="2" x14ac:dyDescent="0.25">
      <c r="B173" s="3" t="s">
        <v>28</v>
      </c>
      <c r="C173" s="67">
        <v>800246953</v>
      </c>
      <c r="D173" s="4" t="s">
        <v>38</v>
      </c>
      <c r="E173" s="5">
        <v>16373530405.410002</v>
      </c>
      <c r="F173" s="5">
        <v>17116496142.52</v>
      </c>
      <c r="G173" s="12">
        <f t="shared" si="2"/>
        <v>742965737.1099987</v>
      </c>
    </row>
    <row r="174" spans="2:7" ht="15.75" outlineLevel="2" thickBot="1" x14ac:dyDescent="0.3">
      <c r="B174" s="3" t="s">
        <v>28</v>
      </c>
      <c r="C174" s="67" t="s">
        <v>407</v>
      </c>
      <c r="D174" s="4" t="s">
        <v>497</v>
      </c>
      <c r="E174" s="5">
        <v>9661751.5099999998</v>
      </c>
      <c r="F174" s="5">
        <v>0</v>
      </c>
      <c r="G174" s="12">
        <f t="shared" si="2"/>
        <v>-9661751.5099999998</v>
      </c>
    </row>
    <row r="175" spans="2:7" ht="15.75" outlineLevel="1" thickBot="1" x14ac:dyDescent="0.3">
      <c r="B175" s="24" t="s">
        <v>50</v>
      </c>
      <c r="C175" s="70"/>
      <c r="D175" s="19"/>
      <c r="E175" s="20">
        <f>SUBTOTAL(9,E173:E174)</f>
        <v>16383192156.920002</v>
      </c>
      <c r="F175" s="20">
        <f>SUBTOTAL(9,F173:F174)</f>
        <v>17116496142.52</v>
      </c>
      <c r="G175" s="62">
        <f>SUBTOTAL(9,G173:G174)</f>
        <v>733303985.59999871</v>
      </c>
    </row>
    <row r="176" spans="2:7" outlineLevel="2" x14ac:dyDescent="0.25">
      <c r="B176" s="3" t="s">
        <v>29</v>
      </c>
      <c r="C176" s="67">
        <v>800053550</v>
      </c>
      <c r="D176" s="4" t="s">
        <v>408</v>
      </c>
      <c r="E176" s="5">
        <v>7110700</v>
      </c>
      <c r="F176" s="5">
        <v>5374600</v>
      </c>
      <c r="G176" s="12">
        <f t="shared" si="2"/>
        <v>-1736100</v>
      </c>
    </row>
    <row r="177" spans="2:7" outlineLevel="2" x14ac:dyDescent="0.25">
      <c r="B177" s="3" t="s">
        <v>29</v>
      </c>
      <c r="C177" s="67">
        <v>800106339</v>
      </c>
      <c r="D177" s="4" t="s">
        <v>489</v>
      </c>
      <c r="E177" s="5">
        <v>0</v>
      </c>
      <c r="F177" s="5">
        <v>116857</v>
      </c>
      <c r="G177" s="12">
        <f t="shared" si="2"/>
        <v>116857</v>
      </c>
    </row>
    <row r="178" spans="2:7" outlineLevel="2" x14ac:dyDescent="0.25">
      <c r="B178" s="3" t="s">
        <v>29</v>
      </c>
      <c r="C178" s="67">
        <v>800149384</v>
      </c>
      <c r="D178" s="4" t="s">
        <v>409</v>
      </c>
      <c r="E178" s="5">
        <v>2859200</v>
      </c>
      <c r="F178" s="5">
        <v>2859200</v>
      </c>
      <c r="G178" s="12">
        <f t="shared" si="2"/>
        <v>0</v>
      </c>
    </row>
    <row r="179" spans="2:7" outlineLevel="2" x14ac:dyDescent="0.25">
      <c r="B179" s="3" t="s">
        <v>29</v>
      </c>
      <c r="C179" s="67">
        <v>800162035</v>
      </c>
      <c r="D179" s="4" t="s">
        <v>288</v>
      </c>
      <c r="E179" s="5">
        <v>29458923</v>
      </c>
      <c r="F179" s="5">
        <v>0</v>
      </c>
      <c r="G179" s="12">
        <f t="shared" si="2"/>
        <v>-29458923</v>
      </c>
    </row>
    <row r="180" spans="2:7" outlineLevel="2" x14ac:dyDescent="0.25">
      <c r="B180" s="3" t="s">
        <v>29</v>
      </c>
      <c r="C180" s="67">
        <v>800250634</v>
      </c>
      <c r="D180" s="4" t="s">
        <v>410</v>
      </c>
      <c r="E180" s="5">
        <v>3201687</v>
      </c>
      <c r="F180" s="5">
        <v>3428287</v>
      </c>
      <c r="G180" s="12">
        <f t="shared" si="2"/>
        <v>226600</v>
      </c>
    </row>
    <row r="181" spans="2:7" outlineLevel="2" x14ac:dyDescent="0.25">
      <c r="B181" s="3" t="s">
        <v>29</v>
      </c>
      <c r="C181" s="67">
        <v>813005431</v>
      </c>
      <c r="D181" s="4" t="s">
        <v>411</v>
      </c>
      <c r="E181" s="5">
        <v>40475177.649999999</v>
      </c>
      <c r="F181" s="5">
        <v>30257696.649999999</v>
      </c>
      <c r="G181" s="12">
        <f t="shared" si="2"/>
        <v>-10217481</v>
      </c>
    </row>
    <row r="182" spans="2:7" outlineLevel="2" x14ac:dyDescent="0.25">
      <c r="B182" s="3" t="s">
        <v>29</v>
      </c>
      <c r="C182" s="67">
        <v>830005028</v>
      </c>
      <c r="D182" s="4" t="s">
        <v>412</v>
      </c>
      <c r="E182" s="5">
        <v>3017800</v>
      </c>
      <c r="F182" s="5">
        <v>3304400</v>
      </c>
      <c r="G182" s="12">
        <f t="shared" si="2"/>
        <v>286600</v>
      </c>
    </row>
    <row r="183" spans="2:7" outlineLevel="2" x14ac:dyDescent="0.25">
      <c r="B183" s="3" t="s">
        <v>29</v>
      </c>
      <c r="C183" s="67">
        <v>830028288</v>
      </c>
      <c r="D183" s="4" t="s">
        <v>329</v>
      </c>
      <c r="E183" s="5">
        <v>5435553</v>
      </c>
      <c r="F183" s="5">
        <v>769026</v>
      </c>
      <c r="G183" s="12">
        <f t="shared" si="2"/>
        <v>-4666527</v>
      </c>
    </row>
    <row r="184" spans="2:7" outlineLevel="2" x14ac:dyDescent="0.25">
      <c r="B184" s="3" t="s">
        <v>29</v>
      </c>
      <c r="C184" s="67">
        <v>830120513</v>
      </c>
      <c r="D184" s="4" t="s">
        <v>490</v>
      </c>
      <c r="E184" s="5">
        <v>0</v>
      </c>
      <c r="F184" s="5">
        <v>548817</v>
      </c>
      <c r="G184" s="12">
        <f t="shared" si="2"/>
        <v>548817</v>
      </c>
    </row>
    <row r="185" spans="2:7" outlineLevel="2" x14ac:dyDescent="0.25">
      <c r="B185" s="3" t="s">
        <v>29</v>
      </c>
      <c r="C185" s="67">
        <v>860006656</v>
      </c>
      <c r="D185" s="4" t="s">
        <v>413</v>
      </c>
      <c r="E185" s="5">
        <v>3017800</v>
      </c>
      <c r="F185" s="5">
        <v>6842700</v>
      </c>
      <c r="G185" s="12">
        <f t="shared" si="2"/>
        <v>3824900</v>
      </c>
    </row>
    <row r="186" spans="2:7" outlineLevel="2" x14ac:dyDescent="0.25">
      <c r="B186" s="3" t="s">
        <v>29</v>
      </c>
      <c r="C186" s="67">
        <v>860035992</v>
      </c>
      <c r="D186" s="4" t="s">
        <v>414</v>
      </c>
      <c r="E186" s="5">
        <v>6437400</v>
      </c>
      <c r="F186" s="5">
        <v>12651400</v>
      </c>
      <c r="G186" s="12">
        <f t="shared" si="2"/>
        <v>6214000</v>
      </c>
    </row>
    <row r="187" spans="2:7" outlineLevel="2" x14ac:dyDescent="0.25">
      <c r="B187" s="3" t="s">
        <v>29</v>
      </c>
      <c r="C187" s="67">
        <v>860037950</v>
      </c>
      <c r="D187" s="4" t="s">
        <v>415</v>
      </c>
      <c r="E187" s="5">
        <v>1602300</v>
      </c>
      <c r="F187" s="5">
        <v>1602300</v>
      </c>
      <c r="G187" s="12">
        <f t="shared" si="2"/>
        <v>0</v>
      </c>
    </row>
    <row r="188" spans="2:7" outlineLevel="2" x14ac:dyDescent="0.25">
      <c r="B188" s="3" t="s">
        <v>29</v>
      </c>
      <c r="C188" s="67">
        <v>890102768</v>
      </c>
      <c r="D188" s="4" t="s">
        <v>416</v>
      </c>
      <c r="E188" s="5">
        <v>1268360</v>
      </c>
      <c r="F188" s="5">
        <v>1268360</v>
      </c>
      <c r="G188" s="12">
        <f t="shared" si="2"/>
        <v>0</v>
      </c>
    </row>
    <row r="189" spans="2:7" outlineLevel="2" x14ac:dyDescent="0.25">
      <c r="B189" s="3" t="s">
        <v>29</v>
      </c>
      <c r="C189" s="67">
        <v>890205361</v>
      </c>
      <c r="D189" s="4" t="s">
        <v>289</v>
      </c>
      <c r="E189" s="5">
        <v>51300</v>
      </c>
      <c r="F189" s="5">
        <v>0</v>
      </c>
      <c r="G189" s="12">
        <f t="shared" si="2"/>
        <v>-51300</v>
      </c>
    </row>
    <row r="190" spans="2:7" outlineLevel="2" x14ac:dyDescent="0.25">
      <c r="B190" s="3" t="s">
        <v>29</v>
      </c>
      <c r="C190" s="67">
        <v>891180084</v>
      </c>
      <c r="D190" s="4" t="s">
        <v>417</v>
      </c>
      <c r="E190" s="5">
        <v>1045113</v>
      </c>
      <c r="F190" s="5">
        <v>1045113</v>
      </c>
      <c r="G190" s="12">
        <f t="shared" si="2"/>
        <v>0</v>
      </c>
    </row>
    <row r="191" spans="2:7" outlineLevel="2" x14ac:dyDescent="0.25">
      <c r="B191" s="3" t="s">
        <v>29</v>
      </c>
      <c r="C191" s="67">
        <v>900033371</v>
      </c>
      <c r="D191" s="4" t="s">
        <v>418</v>
      </c>
      <c r="E191" s="5">
        <v>5983525</v>
      </c>
      <c r="F191" s="5">
        <v>5766309</v>
      </c>
      <c r="G191" s="12">
        <f t="shared" si="2"/>
        <v>-217216</v>
      </c>
    </row>
    <row r="192" spans="2:7" outlineLevel="2" x14ac:dyDescent="0.25">
      <c r="B192" s="3" t="s">
        <v>29</v>
      </c>
      <c r="C192" s="67">
        <v>900210981</v>
      </c>
      <c r="D192" s="4" t="s">
        <v>419</v>
      </c>
      <c r="E192" s="5">
        <v>13432800</v>
      </c>
      <c r="F192" s="5">
        <v>3304400</v>
      </c>
      <c r="G192" s="12">
        <f t="shared" si="2"/>
        <v>-10128400</v>
      </c>
    </row>
    <row r="193" spans="2:7" outlineLevel="2" x14ac:dyDescent="0.25">
      <c r="B193" s="3" t="s">
        <v>29</v>
      </c>
      <c r="C193" s="67">
        <v>900256090</v>
      </c>
      <c r="D193" s="4" t="s">
        <v>339</v>
      </c>
      <c r="E193" s="5">
        <v>3538600</v>
      </c>
      <c r="F193" s="5">
        <v>2411700</v>
      </c>
      <c r="G193" s="12">
        <f t="shared" si="2"/>
        <v>-1126900</v>
      </c>
    </row>
    <row r="194" spans="2:7" outlineLevel="2" x14ac:dyDescent="0.25">
      <c r="B194" s="3" t="s">
        <v>29</v>
      </c>
      <c r="C194" s="67">
        <v>900357414</v>
      </c>
      <c r="D194" s="4" t="s">
        <v>420</v>
      </c>
      <c r="E194" s="5">
        <v>3757220</v>
      </c>
      <c r="F194" s="5">
        <v>3757220</v>
      </c>
      <c r="G194" s="12">
        <f t="shared" si="2"/>
        <v>0</v>
      </c>
    </row>
    <row r="195" spans="2:7" outlineLevel="2" x14ac:dyDescent="0.25">
      <c r="B195" s="3" t="s">
        <v>29</v>
      </c>
      <c r="C195" s="67">
        <v>901126913</v>
      </c>
      <c r="D195" s="4" t="s">
        <v>421</v>
      </c>
      <c r="E195" s="5">
        <v>1156813</v>
      </c>
      <c r="F195" s="5">
        <v>1156813</v>
      </c>
      <c r="G195" s="12">
        <f t="shared" si="2"/>
        <v>0</v>
      </c>
    </row>
    <row r="196" spans="2:7" outlineLevel="2" x14ac:dyDescent="0.25">
      <c r="B196" s="3" t="s">
        <v>29</v>
      </c>
      <c r="C196" s="67">
        <v>901127065</v>
      </c>
      <c r="D196" s="4" t="s">
        <v>488</v>
      </c>
      <c r="E196" s="5">
        <v>1262581</v>
      </c>
      <c r="F196" s="5">
        <v>1262581</v>
      </c>
      <c r="G196" s="12">
        <f t="shared" si="2"/>
        <v>0</v>
      </c>
    </row>
    <row r="197" spans="2:7" outlineLevel="2" x14ac:dyDescent="0.25">
      <c r="B197" s="3" t="s">
        <v>29</v>
      </c>
      <c r="C197" s="67">
        <v>901127521</v>
      </c>
      <c r="D197" s="4" t="s">
        <v>422</v>
      </c>
      <c r="E197" s="5">
        <v>6680944</v>
      </c>
      <c r="F197" s="5">
        <v>3884893</v>
      </c>
      <c r="G197" s="12">
        <f t="shared" si="2"/>
        <v>-2796051</v>
      </c>
    </row>
    <row r="198" spans="2:7" outlineLevel="2" x14ac:dyDescent="0.25">
      <c r="B198" s="3" t="s">
        <v>29</v>
      </c>
      <c r="C198" s="67">
        <v>901153056</v>
      </c>
      <c r="D198" s="4" t="s">
        <v>290</v>
      </c>
      <c r="E198" s="5">
        <v>1210079</v>
      </c>
      <c r="F198" s="5">
        <v>0</v>
      </c>
      <c r="G198" s="12">
        <f t="shared" si="2"/>
        <v>-1210079</v>
      </c>
    </row>
    <row r="199" spans="2:7" ht="15.75" outlineLevel="2" thickBot="1" x14ac:dyDescent="0.3">
      <c r="B199" s="3" t="s">
        <v>29</v>
      </c>
      <c r="C199" s="67">
        <v>901153500</v>
      </c>
      <c r="D199" s="4" t="s">
        <v>423</v>
      </c>
      <c r="E199" s="5">
        <v>1484312</v>
      </c>
      <c r="F199" s="5">
        <v>1484312</v>
      </c>
      <c r="G199" s="12">
        <f t="shared" si="2"/>
        <v>0</v>
      </c>
    </row>
    <row r="200" spans="2:7" ht="15.75" outlineLevel="1" thickBot="1" x14ac:dyDescent="0.3">
      <c r="B200" s="24" t="s">
        <v>51</v>
      </c>
      <c r="C200" s="70"/>
      <c r="D200" s="19"/>
      <c r="E200" s="20">
        <f>SUBTOTAL(9,E176:E199)</f>
        <v>143488187.65000001</v>
      </c>
      <c r="F200" s="20">
        <f>SUBTOTAL(9,F176:F199)</f>
        <v>93096984.650000006</v>
      </c>
      <c r="G200" s="62">
        <f>SUBTOTAL(9,G176:G199)</f>
        <v>-50391203</v>
      </c>
    </row>
    <row r="201" spans="2:7" outlineLevel="2" x14ac:dyDescent="0.25">
      <c r="B201" s="3" t="s">
        <v>30</v>
      </c>
      <c r="C201" s="67">
        <v>800197177</v>
      </c>
      <c r="D201" s="4" t="s">
        <v>424</v>
      </c>
      <c r="E201" s="5">
        <v>714236036</v>
      </c>
      <c r="F201" s="5">
        <v>714236036</v>
      </c>
      <c r="G201" s="12">
        <f t="shared" ref="G201:G264" si="3">+F201-E201</f>
        <v>0</v>
      </c>
    </row>
    <row r="202" spans="2:7" outlineLevel="2" x14ac:dyDescent="0.25">
      <c r="B202" s="3" t="s">
        <v>30</v>
      </c>
      <c r="C202" s="67">
        <v>800216538</v>
      </c>
      <c r="D202" s="4" t="s">
        <v>425</v>
      </c>
      <c r="E202" s="5">
        <v>24794908</v>
      </c>
      <c r="F202" s="5">
        <v>24794908</v>
      </c>
      <c r="G202" s="12">
        <f t="shared" si="3"/>
        <v>0</v>
      </c>
    </row>
    <row r="203" spans="2:7" outlineLevel="2" x14ac:dyDescent="0.25">
      <c r="B203" s="3" t="s">
        <v>30</v>
      </c>
      <c r="C203" s="67">
        <v>830077633</v>
      </c>
      <c r="D203" s="4" t="s">
        <v>426</v>
      </c>
      <c r="E203" s="5">
        <v>3927200</v>
      </c>
      <c r="F203" s="5">
        <v>3927200</v>
      </c>
      <c r="G203" s="12">
        <f t="shared" si="3"/>
        <v>0</v>
      </c>
    </row>
    <row r="204" spans="2:7" ht="15.75" outlineLevel="2" thickBot="1" x14ac:dyDescent="0.3">
      <c r="B204" s="3" t="s">
        <v>30</v>
      </c>
      <c r="C204" s="67">
        <v>901034790</v>
      </c>
      <c r="D204" s="4" t="s">
        <v>427</v>
      </c>
      <c r="E204" s="5">
        <v>2191800</v>
      </c>
      <c r="F204" s="5">
        <v>2552900</v>
      </c>
      <c r="G204" s="12">
        <f t="shared" si="3"/>
        <v>361100</v>
      </c>
    </row>
    <row r="205" spans="2:7" ht="15.75" outlineLevel="1" thickBot="1" x14ac:dyDescent="0.3">
      <c r="B205" s="24" t="s">
        <v>52</v>
      </c>
      <c r="C205" s="70"/>
      <c r="D205" s="19"/>
      <c r="E205" s="20">
        <f>SUBTOTAL(9,E201:E204)</f>
        <v>745149944</v>
      </c>
      <c r="F205" s="20">
        <f>SUBTOTAL(9,F201:F204)</f>
        <v>745511044</v>
      </c>
      <c r="G205" s="62">
        <f>SUBTOTAL(9,G201:G204)</f>
        <v>361100</v>
      </c>
    </row>
    <row r="206" spans="2:7" ht="15.75" outlineLevel="2" thickBot="1" x14ac:dyDescent="0.3">
      <c r="B206" s="3" t="s">
        <v>67</v>
      </c>
      <c r="C206" s="67">
        <v>860045904</v>
      </c>
      <c r="D206" s="4" t="s">
        <v>428</v>
      </c>
      <c r="E206" s="5">
        <v>215118087</v>
      </c>
      <c r="F206" s="5">
        <v>215118087</v>
      </c>
      <c r="G206" s="12">
        <f t="shared" si="3"/>
        <v>0</v>
      </c>
    </row>
    <row r="207" spans="2:7" ht="15.75" outlineLevel="1" thickBot="1" x14ac:dyDescent="0.3">
      <c r="B207" s="24" t="s">
        <v>263</v>
      </c>
      <c r="C207" s="70"/>
      <c r="D207" s="19"/>
      <c r="E207" s="20">
        <f>SUBTOTAL(9,E206:E206)</f>
        <v>215118087</v>
      </c>
      <c r="F207" s="20">
        <f>SUBTOTAL(9,F206:F206)</f>
        <v>215118087</v>
      </c>
      <c r="G207" s="62">
        <f>SUBTOTAL(9,G206:G206)</f>
        <v>0</v>
      </c>
    </row>
    <row r="208" spans="2:7" outlineLevel="2" x14ac:dyDescent="0.25">
      <c r="B208" s="3" t="s">
        <v>37</v>
      </c>
      <c r="C208" s="67">
        <v>800140949</v>
      </c>
      <c r="D208" s="4" t="s">
        <v>429</v>
      </c>
      <c r="E208" s="5">
        <v>10415069871.619999</v>
      </c>
      <c r="F208" s="5">
        <v>10371816228.570004</v>
      </c>
      <c r="G208" s="12">
        <f t="shared" si="3"/>
        <v>-43253643.049995422</v>
      </c>
    </row>
    <row r="209" spans="2:7" outlineLevel="2" x14ac:dyDescent="0.25">
      <c r="B209" s="3" t="s">
        <v>37</v>
      </c>
      <c r="C209" s="67">
        <v>800250119</v>
      </c>
      <c r="D209" s="4" t="s">
        <v>430</v>
      </c>
      <c r="E209" s="5">
        <v>582716995.63000011</v>
      </c>
      <c r="F209" s="5">
        <v>556829070.33000004</v>
      </c>
      <c r="G209" s="12">
        <f t="shared" si="3"/>
        <v>-25887925.300000072</v>
      </c>
    </row>
    <row r="210" spans="2:7" outlineLevel="2" x14ac:dyDescent="0.25">
      <c r="B210" s="3" t="s">
        <v>37</v>
      </c>
      <c r="C210" s="67">
        <v>804002105</v>
      </c>
      <c r="D210" s="4" t="s">
        <v>431</v>
      </c>
      <c r="E210" s="5">
        <v>55547344</v>
      </c>
      <c r="F210" s="5">
        <v>55547344</v>
      </c>
      <c r="G210" s="12">
        <f t="shared" si="3"/>
        <v>0</v>
      </c>
    </row>
    <row r="211" spans="2:7" outlineLevel="2" x14ac:dyDescent="0.25">
      <c r="B211" s="3" t="s">
        <v>37</v>
      </c>
      <c r="C211" s="67">
        <v>805000427</v>
      </c>
      <c r="D211" s="4" t="s">
        <v>432</v>
      </c>
      <c r="E211" s="5">
        <v>2682143612.7799997</v>
      </c>
      <c r="F211" s="5">
        <v>2682143612.7799997</v>
      </c>
      <c r="G211" s="12">
        <f t="shared" si="3"/>
        <v>0</v>
      </c>
    </row>
    <row r="212" spans="2:7" outlineLevel="2" x14ac:dyDescent="0.25">
      <c r="B212" s="3" t="s">
        <v>37</v>
      </c>
      <c r="C212" s="67">
        <v>811004055</v>
      </c>
      <c r="D212" s="4" t="s">
        <v>433</v>
      </c>
      <c r="E212" s="5">
        <v>238355</v>
      </c>
      <c r="F212" s="5">
        <v>238355</v>
      </c>
      <c r="G212" s="12">
        <f t="shared" si="3"/>
        <v>0</v>
      </c>
    </row>
    <row r="213" spans="2:7" outlineLevel="2" x14ac:dyDescent="0.25">
      <c r="B213" s="3" t="s">
        <v>37</v>
      </c>
      <c r="C213" s="67">
        <v>818000140</v>
      </c>
      <c r="D213" s="4" t="s">
        <v>434</v>
      </c>
      <c r="E213" s="5">
        <v>37115410</v>
      </c>
      <c r="F213" s="5">
        <v>37115410</v>
      </c>
      <c r="G213" s="12">
        <f t="shared" si="3"/>
        <v>0</v>
      </c>
    </row>
    <row r="214" spans="2:7" outlineLevel="2" x14ac:dyDescent="0.25">
      <c r="B214" s="3" t="s">
        <v>37</v>
      </c>
      <c r="C214" s="67">
        <v>830009783</v>
      </c>
      <c r="D214" s="4" t="s">
        <v>435</v>
      </c>
      <c r="E214" s="5">
        <v>6688461983.1600628</v>
      </c>
      <c r="F214" s="5">
        <v>6668464249.6201248</v>
      </c>
      <c r="G214" s="12">
        <f t="shared" si="3"/>
        <v>-19997733.539937973</v>
      </c>
    </row>
    <row r="215" spans="2:7" outlineLevel="2" x14ac:dyDescent="0.25">
      <c r="B215" s="3" t="s">
        <v>37</v>
      </c>
      <c r="C215" s="67">
        <v>830074184</v>
      </c>
      <c r="D215" s="4" t="s">
        <v>436</v>
      </c>
      <c r="E215" s="5">
        <v>694217012.62</v>
      </c>
      <c r="F215" s="5">
        <v>710714896.62</v>
      </c>
      <c r="G215" s="12">
        <f t="shared" si="3"/>
        <v>16497884</v>
      </c>
    </row>
    <row r="216" spans="2:7" outlineLevel="2" x14ac:dyDescent="0.25">
      <c r="B216" s="3" t="s">
        <v>37</v>
      </c>
      <c r="C216" s="67">
        <v>832000760</v>
      </c>
      <c r="D216" s="4" t="s">
        <v>437</v>
      </c>
      <c r="E216" s="5">
        <v>11323117</v>
      </c>
      <c r="F216" s="5">
        <v>11323117</v>
      </c>
      <c r="G216" s="12">
        <f t="shared" si="3"/>
        <v>0</v>
      </c>
    </row>
    <row r="217" spans="2:7" outlineLevel="2" x14ac:dyDescent="0.25">
      <c r="B217" s="3" t="s">
        <v>37</v>
      </c>
      <c r="C217" s="67">
        <v>860045904</v>
      </c>
      <c r="D217" s="4" t="s">
        <v>428</v>
      </c>
      <c r="E217" s="5">
        <v>330861977.44999999</v>
      </c>
      <c r="F217" s="5">
        <v>330861977.45000005</v>
      </c>
      <c r="G217" s="12">
        <f t="shared" si="3"/>
        <v>0</v>
      </c>
    </row>
    <row r="218" spans="2:7" outlineLevel="2" x14ac:dyDescent="0.25">
      <c r="B218" s="3" t="s">
        <v>37</v>
      </c>
      <c r="C218" s="67">
        <v>891180008</v>
      </c>
      <c r="D218" s="4" t="s">
        <v>438</v>
      </c>
      <c r="E218" s="5">
        <v>69570</v>
      </c>
      <c r="F218" s="5">
        <v>4102258</v>
      </c>
      <c r="G218" s="12">
        <f t="shared" si="3"/>
        <v>4032688</v>
      </c>
    </row>
    <row r="219" spans="2:7" outlineLevel="2" x14ac:dyDescent="0.25">
      <c r="B219" s="3" t="s">
        <v>37</v>
      </c>
      <c r="C219" s="67">
        <v>891280008</v>
      </c>
      <c r="D219" s="4" t="s">
        <v>439</v>
      </c>
      <c r="E219" s="5">
        <v>49917</v>
      </c>
      <c r="F219" s="5">
        <v>405150</v>
      </c>
      <c r="G219" s="12">
        <f t="shared" si="3"/>
        <v>355233</v>
      </c>
    </row>
    <row r="220" spans="2:7" outlineLevel="2" x14ac:dyDescent="0.25">
      <c r="B220" s="3" t="s">
        <v>37</v>
      </c>
      <c r="C220" s="67">
        <v>899999026</v>
      </c>
      <c r="D220" s="4" t="s">
        <v>491</v>
      </c>
      <c r="E220" s="5">
        <v>348362267.63</v>
      </c>
      <c r="F220" s="5">
        <v>467270745.04000002</v>
      </c>
      <c r="G220" s="12">
        <f t="shared" si="3"/>
        <v>118908477.41000003</v>
      </c>
    </row>
    <row r="221" spans="2:7" outlineLevel="2" x14ac:dyDescent="0.25">
      <c r="B221" s="3" t="s">
        <v>37</v>
      </c>
      <c r="C221" s="67">
        <v>899999107</v>
      </c>
      <c r="D221" s="4" t="s">
        <v>440</v>
      </c>
      <c r="E221" s="5">
        <v>475120612.27000004</v>
      </c>
      <c r="F221" s="5">
        <v>475120612.26999998</v>
      </c>
      <c r="G221" s="12">
        <f t="shared" si="3"/>
        <v>0</v>
      </c>
    </row>
    <row r="222" spans="2:7" outlineLevel="2" x14ac:dyDescent="0.25">
      <c r="B222" s="3" t="s">
        <v>37</v>
      </c>
      <c r="C222" s="67">
        <v>901093846</v>
      </c>
      <c r="D222" s="4" t="s">
        <v>441</v>
      </c>
      <c r="E222" s="5">
        <v>104982555</v>
      </c>
      <c r="F222" s="5">
        <v>104982555</v>
      </c>
      <c r="G222" s="12">
        <f t="shared" si="3"/>
        <v>0</v>
      </c>
    </row>
    <row r="223" spans="2:7" ht="15.75" outlineLevel="2" thickBot="1" x14ac:dyDescent="0.3">
      <c r="B223" s="3" t="s">
        <v>37</v>
      </c>
      <c r="C223" s="67">
        <v>901097473</v>
      </c>
      <c r="D223" s="4" t="s">
        <v>442</v>
      </c>
      <c r="E223" s="5">
        <v>4536265841.9700003</v>
      </c>
      <c r="F223" s="5">
        <v>4539472711.5900002</v>
      </c>
      <c r="G223" s="12">
        <f t="shared" si="3"/>
        <v>3206869.6199998856</v>
      </c>
    </row>
    <row r="224" spans="2:7" ht="15.75" outlineLevel="1" thickBot="1" x14ac:dyDescent="0.3">
      <c r="B224" s="24" t="s">
        <v>264</v>
      </c>
      <c r="C224" s="70"/>
      <c r="D224" s="19"/>
      <c r="E224" s="20">
        <f>SUBTOTAL(9,E208:E223)</f>
        <v>26962546443.130066</v>
      </c>
      <c r="F224" s="20">
        <f>SUBTOTAL(9,F208:F223)</f>
        <v>27016408293.27013</v>
      </c>
      <c r="G224" s="62">
        <f>SUBTOTAL(9,G208:G223)</f>
        <v>53861850.140066445</v>
      </c>
    </row>
    <row r="225" spans="2:7" outlineLevel="2" x14ac:dyDescent="0.25">
      <c r="B225" s="3" t="s">
        <v>39</v>
      </c>
      <c r="C225" s="67">
        <v>800149499</v>
      </c>
      <c r="D225" s="4" t="s">
        <v>291</v>
      </c>
      <c r="E225" s="5">
        <v>62515906</v>
      </c>
      <c r="F225" s="5">
        <v>0</v>
      </c>
      <c r="G225" s="12">
        <f t="shared" si="3"/>
        <v>-62515906</v>
      </c>
    </row>
    <row r="226" spans="2:7" ht="15.75" outlineLevel="2" thickBot="1" x14ac:dyDescent="0.3">
      <c r="B226" s="3" t="s">
        <v>39</v>
      </c>
      <c r="C226" s="67">
        <v>860066191</v>
      </c>
      <c r="D226" s="4" t="s">
        <v>292</v>
      </c>
      <c r="E226" s="5">
        <v>90600</v>
      </c>
      <c r="F226" s="5">
        <v>0</v>
      </c>
      <c r="G226" s="12">
        <f t="shared" si="3"/>
        <v>-90600</v>
      </c>
    </row>
    <row r="227" spans="2:7" ht="15.75" outlineLevel="1" thickBot="1" x14ac:dyDescent="0.3">
      <c r="B227" s="24" t="s">
        <v>265</v>
      </c>
      <c r="C227" s="70"/>
      <c r="D227" s="19"/>
      <c r="E227" s="20">
        <f>SUBTOTAL(9,E225:E226)</f>
        <v>62606506</v>
      </c>
      <c r="F227" s="20">
        <f>SUBTOTAL(9,F225:F226)</f>
        <v>0</v>
      </c>
      <c r="G227" s="62">
        <f>SUBTOTAL(9,G225:G226)</f>
        <v>-62606506</v>
      </c>
    </row>
    <row r="228" spans="2:7" outlineLevel="2" x14ac:dyDescent="0.25">
      <c r="B228" s="3" t="s">
        <v>36</v>
      </c>
      <c r="C228" s="67">
        <v>800140949</v>
      </c>
      <c r="D228" s="4" t="s">
        <v>429</v>
      </c>
      <c r="E228" s="5">
        <v>3052289685.8299994</v>
      </c>
      <c r="F228" s="5">
        <v>3007675211.6199999</v>
      </c>
      <c r="G228" s="12">
        <f t="shared" si="3"/>
        <v>-44614474.209999561</v>
      </c>
    </row>
    <row r="229" spans="2:7" outlineLevel="2" x14ac:dyDescent="0.25">
      <c r="B229" s="3" t="s">
        <v>36</v>
      </c>
      <c r="C229" s="67">
        <v>804002105</v>
      </c>
      <c r="D229" s="4" t="s">
        <v>431</v>
      </c>
      <c r="E229" s="5">
        <v>1985064497.73</v>
      </c>
      <c r="F229" s="5">
        <v>1985064497.7299998</v>
      </c>
      <c r="G229" s="12">
        <f t="shared" si="3"/>
        <v>0</v>
      </c>
    </row>
    <row r="230" spans="2:7" outlineLevel="2" x14ac:dyDescent="0.25">
      <c r="B230" s="3" t="s">
        <v>36</v>
      </c>
      <c r="C230" s="67">
        <v>805000427</v>
      </c>
      <c r="D230" s="4" t="s">
        <v>432</v>
      </c>
      <c r="E230" s="5">
        <v>393531080.88</v>
      </c>
      <c r="F230" s="5">
        <v>393531080.88</v>
      </c>
      <c r="G230" s="12">
        <f t="shared" si="3"/>
        <v>0</v>
      </c>
    </row>
    <row r="231" spans="2:7" outlineLevel="2" x14ac:dyDescent="0.25">
      <c r="B231" s="3" t="s">
        <v>36</v>
      </c>
      <c r="C231" s="67">
        <v>811004055</v>
      </c>
      <c r="D231" s="4" t="s">
        <v>433</v>
      </c>
      <c r="E231" s="5">
        <v>2983106202</v>
      </c>
      <c r="F231" s="5">
        <v>2983106202</v>
      </c>
      <c r="G231" s="12">
        <f t="shared" si="3"/>
        <v>0</v>
      </c>
    </row>
    <row r="232" spans="2:7" outlineLevel="2" x14ac:dyDescent="0.25">
      <c r="B232" s="3" t="s">
        <v>36</v>
      </c>
      <c r="C232" s="67">
        <v>818000140</v>
      </c>
      <c r="D232" s="4" t="s">
        <v>434</v>
      </c>
      <c r="E232" s="5">
        <v>1441579409</v>
      </c>
      <c r="F232" s="5">
        <v>1441579409</v>
      </c>
      <c r="G232" s="12">
        <f t="shared" si="3"/>
        <v>0</v>
      </c>
    </row>
    <row r="233" spans="2:7" outlineLevel="2" x14ac:dyDescent="0.25">
      <c r="B233" s="3" t="s">
        <v>36</v>
      </c>
      <c r="C233" s="67">
        <v>830009783</v>
      </c>
      <c r="D233" s="4" t="s">
        <v>435</v>
      </c>
      <c r="E233" s="5">
        <v>961055604.81999874</v>
      </c>
      <c r="F233" s="5">
        <v>967425814.62999892</v>
      </c>
      <c r="G233" s="12">
        <f t="shared" si="3"/>
        <v>6370209.8100001812</v>
      </c>
    </row>
    <row r="234" spans="2:7" outlineLevel="2" x14ac:dyDescent="0.25">
      <c r="B234" s="3" t="s">
        <v>36</v>
      </c>
      <c r="C234" s="67">
        <v>830074184</v>
      </c>
      <c r="D234" s="4" t="s">
        <v>436</v>
      </c>
      <c r="E234" s="5">
        <v>6376338247.8600006</v>
      </c>
      <c r="F234" s="5">
        <v>6359840363.8599997</v>
      </c>
      <c r="G234" s="12">
        <f t="shared" si="3"/>
        <v>-16497884.000000954</v>
      </c>
    </row>
    <row r="235" spans="2:7" outlineLevel="2" x14ac:dyDescent="0.25">
      <c r="B235" s="3" t="s">
        <v>36</v>
      </c>
      <c r="C235" s="67">
        <v>832000760</v>
      </c>
      <c r="D235" s="4" t="s">
        <v>437</v>
      </c>
      <c r="E235" s="5">
        <v>1094815092.4000001</v>
      </c>
      <c r="F235" s="5">
        <v>1094815092.4000001</v>
      </c>
      <c r="G235" s="12">
        <f t="shared" si="3"/>
        <v>0</v>
      </c>
    </row>
    <row r="236" spans="2:7" outlineLevel="2" x14ac:dyDescent="0.25">
      <c r="B236" s="3" t="s">
        <v>36</v>
      </c>
      <c r="C236" s="67">
        <v>860045904</v>
      </c>
      <c r="D236" s="4" t="s">
        <v>428</v>
      </c>
      <c r="E236" s="5">
        <v>20089049154.759949</v>
      </c>
      <c r="F236" s="5">
        <v>20089049154.760017</v>
      </c>
      <c r="G236" s="12">
        <f t="shared" si="3"/>
        <v>6.866455078125E-5</v>
      </c>
    </row>
    <row r="237" spans="2:7" outlineLevel="2" x14ac:dyDescent="0.25">
      <c r="B237" s="3" t="s">
        <v>36</v>
      </c>
      <c r="C237" s="67">
        <v>890480110</v>
      </c>
      <c r="D237" s="4" t="s">
        <v>443</v>
      </c>
      <c r="E237" s="5">
        <v>298159103</v>
      </c>
      <c r="F237" s="5">
        <v>298159103</v>
      </c>
      <c r="G237" s="12">
        <f t="shared" si="3"/>
        <v>0</v>
      </c>
    </row>
    <row r="238" spans="2:7" outlineLevel="2" x14ac:dyDescent="0.25">
      <c r="B238" s="3" t="s">
        <v>36</v>
      </c>
      <c r="C238" s="67">
        <v>890900841</v>
      </c>
      <c r="D238" s="4" t="s">
        <v>444</v>
      </c>
      <c r="E238" s="5">
        <v>41913159</v>
      </c>
      <c r="F238" s="5">
        <v>41913159</v>
      </c>
      <c r="G238" s="12">
        <f t="shared" si="3"/>
        <v>0</v>
      </c>
    </row>
    <row r="239" spans="2:7" outlineLevel="2" x14ac:dyDescent="0.25">
      <c r="B239" s="3" t="s">
        <v>36</v>
      </c>
      <c r="C239" s="67">
        <v>891180008</v>
      </c>
      <c r="D239" s="4" t="s">
        <v>438</v>
      </c>
      <c r="E239" s="5">
        <v>738950602.60000002</v>
      </c>
      <c r="F239" s="5">
        <v>729445615.60000002</v>
      </c>
      <c r="G239" s="12">
        <f t="shared" si="3"/>
        <v>-9504987</v>
      </c>
    </row>
    <row r="240" spans="2:7" outlineLevel="2" x14ac:dyDescent="0.25">
      <c r="B240" s="3" t="s">
        <v>36</v>
      </c>
      <c r="C240" s="67">
        <v>891280008</v>
      </c>
      <c r="D240" s="4" t="s">
        <v>439</v>
      </c>
      <c r="E240" s="5">
        <v>83608224</v>
      </c>
      <c r="F240" s="5">
        <v>83252991</v>
      </c>
      <c r="G240" s="12">
        <f t="shared" si="3"/>
        <v>-355233</v>
      </c>
    </row>
    <row r="241" spans="2:7" outlineLevel="2" x14ac:dyDescent="0.25">
      <c r="B241" s="3" t="s">
        <v>36</v>
      </c>
      <c r="C241" s="67">
        <v>892115006</v>
      </c>
      <c r="D241" s="4" t="s">
        <v>445</v>
      </c>
      <c r="E241" s="5">
        <v>65306571</v>
      </c>
      <c r="F241" s="5">
        <v>63933547</v>
      </c>
      <c r="G241" s="12">
        <f t="shared" si="3"/>
        <v>-1373024</v>
      </c>
    </row>
    <row r="242" spans="2:7" outlineLevel="2" x14ac:dyDescent="0.25">
      <c r="B242" s="3" t="s">
        <v>36</v>
      </c>
      <c r="C242" s="67">
        <v>892200015</v>
      </c>
      <c r="D242" s="4" t="s">
        <v>446</v>
      </c>
      <c r="E242" s="5">
        <v>63178167</v>
      </c>
      <c r="F242" s="5">
        <v>62253533</v>
      </c>
      <c r="G242" s="12">
        <f t="shared" si="3"/>
        <v>-924634</v>
      </c>
    </row>
    <row r="243" spans="2:7" outlineLevel="2" x14ac:dyDescent="0.25">
      <c r="B243" s="3" t="s">
        <v>36</v>
      </c>
      <c r="C243" s="67">
        <v>899999026</v>
      </c>
      <c r="D243" s="4" t="s">
        <v>491</v>
      </c>
      <c r="E243" s="5">
        <v>387915181.93000001</v>
      </c>
      <c r="F243" s="5">
        <v>269006704.51999998</v>
      </c>
      <c r="G243" s="12">
        <f t="shared" si="3"/>
        <v>-118908477.41000003</v>
      </c>
    </row>
    <row r="244" spans="2:7" outlineLevel="2" x14ac:dyDescent="0.25">
      <c r="B244" s="3" t="s">
        <v>36</v>
      </c>
      <c r="C244" s="67">
        <v>899999107</v>
      </c>
      <c r="D244" s="4" t="s">
        <v>440</v>
      </c>
      <c r="E244" s="5">
        <v>5089304621.3000021</v>
      </c>
      <c r="F244" s="5">
        <v>5089304621.3000002</v>
      </c>
      <c r="G244" s="12">
        <f t="shared" si="3"/>
        <v>0</v>
      </c>
    </row>
    <row r="245" spans="2:7" outlineLevel="2" x14ac:dyDescent="0.25">
      <c r="B245" s="3" t="s">
        <v>36</v>
      </c>
      <c r="C245" s="67">
        <v>900048962</v>
      </c>
      <c r="D245" s="4" t="s">
        <v>447</v>
      </c>
      <c r="E245" s="5">
        <v>67932803</v>
      </c>
      <c r="F245" s="5">
        <v>58693365</v>
      </c>
      <c r="G245" s="12">
        <f t="shared" si="3"/>
        <v>-9239438</v>
      </c>
    </row>
    <row r="246" spans="2:7" outlineLevel="2" x14ac:dyDescent="0.25">
      <c r="B246" s="3" t="s">
        <v>36</v>
      </c>
      <c r="C246" s="67">
        <v>901093846</v>
      </c>
      <c r="D246" s="4" t="s">
        <v>441</v>
      </c>
      <c r="E246" s="5">
        <v>2393650981.3000002</v>
      </c>
      <c r="F246" s="5">
        <v>2393650981.3000002</v>
      </c>
      <c r="G246" s="12">
        <f t="shared" si="3"/>
        <v>0</v>
      </c>
    </row>
    <row r="247" spans="2:7" ht="15.75" outlineLevel="2" thickBot="1" x14ac:dyDescent="0.3">
      <c r="B247" s="3" t="s">
        <v>36</v>
      </c>
      <c r="C247" s="67">
        <v>901097473</v>
      </c>
      <c r="D247" s="4" t="s">
        <v>442</v>
      </c>
      <c r="E247" s="5">
        <v>5338603229.5299997</v>
      </c>
      <c r="F247" s="5">
        <v>5335304151.9099998</v>
      </c>
      <c r="G247" s="12">
        <f t="shared" si="3"/>
        <v>-3299077.6199998856</v>
      </c>
    </row>
    <row r="248" spans="2:7" ht="15.75" outlineLevel="1" thickBot="1" x14ac:dyDescent="0.3">
      <c r="B248" s="24" t="s">
        <v>266</v>
      </c>
      <c r="C248" s="70"/>
      <c r="D248" s="19"/>
      <c r="E248" s="20">
        <f>SUBTOTAL(9,E228:E247)</f>
        <v>52945351618.939957</v>
      </c>
      <c r="F248" s="20">
        <f>SUBTOTAL(9,F228:F247)</f>
        <v>52747004599.510025</v>
      </c>
      <c r="G248" s="62">
        <f>SUBTOTAL(9,G228:G247)</f>
        <v>-198347019.42993158</v>
      </c>
    </row>
    <row r="249" spans="2:7" outlineLevel="2" x14ac:dyDescent="0.25">
      <c r="B249" s="3" t="s">
        <v>303</v>
      </c>
      <c r="C249" s="67">
        <v>830063506</v>
      </c>
      <c r="D249" s="4" t="s">
        <v>448</v>
      </c>
      <c r="E249" s="5">
        <v>4831393</v>
      </c>
      <c r="F249" s="5">
        <v>0</v>
      </c>
      <c r="G249" s="12">
        <f t="shared" si="3"/>
        <v>-4831393</v>
      </c>
    </row>
    <row r="250" spans="2:7" ht="15.75" outlineLevel="2" thickBot="1" x14ac:dyDescent="0.3">
      <c r="B250" s="3" t="s">
        <v>303</v>
      </c>
      <c r="C250" s="67">
        <v>901232414</v>
      </c>
      <c r="D250" s="4" t="s">
        <v>449</v>
      </c>
      <c r="E250" s="5">
        <v>5896316</v>
      </c>
      <c r="F250" s="5">
        <v>5896316</v>
      </c>
      <c r="G250" s="12">
        <f t="shared" si="3"/>
        <v>0</v>
      </c>
    </row>
    <row r="251" spans="2:7" ht="15.75" outlineLevel="1" thickBot="1" x14ac:dyDescent="0.3">
      <c r="B251" s="24" t="s">
        <v>305</v>
      </c>
      <c r="C251" s="70"/>
      <c r="D251" s="19"/>
      <c r="E251" s="20">
        <f>SUBTOTAL(9,E249:E250)</f>
        <v>10727709</v>
      </c>
      <c r="F251" s="20">
        <f>SUBTOTAL(9,F249:F250)</f>
        <v>5896316</v>
      </c>
      <c r="G251" s="62">
        <f>SUBTOTAL(9,G249:G250)</f>
        <v>-4831393</v>
      </c>
    </row>
    <row r="252" spans="2:7" ht="15.75" outlineLevel="2" thickBot="1" x14ac:dyDescent="0.3">
      <c r="B252" s="3" t="s">
        <v>40</v>
      </c>
      <c r="C252" s="67">
        <v>999999999</v>
      </c>
      <c r="D252" s="4" t="s">
        <v>40</v>
      </c>
      <c r="E252" s="5">
        <v>2401316296.5799999</v>
      </c>
      <c r="F252" s="5">
        <v>2885582572.3499999</v>
      </c>
      <c r="G252" s="12">
        <f t="shared" si="3"/>
        <v>484266275.76999998</v>
      </c>
    </row>
    <row r="253" spans="2:7" ht="15.75" outlineLevel="1" thickBot="1" x14ac:dyDescent="0.3">
      <c r="B253" s="24" t="s">
        <v>54</v>
      </c>
      <c r="C253" s="70"/>
      <c r="D253" s="19"/>
      <c r="E253" s="20">
        <f>SUBTOTAL(9,E252:E252)</f>
        <v>2401316296.5799999</v>
      </c>
      <c r="F253" s="20">
        <f>SUBTOTAL(9,F252:F252)</f>
        <v>2885582572.3499999</v>
      </c>
      <c r="G253" s="62">
        <f>SUBTOTAL(9,G252:G252)</f>
        <v>484266275.76999998</v>
      </c>
    </row>
    <row r="254" spans="2:7" outlineLevel="2" x14ac:dyDescent="0.25">
      <c r="B254" s="3" t="s">
        <v>31</v>
      </c>
      <c r="C254" s="67">
        <v>830008686</v>
      </c>
      <c r="D254" s="4" t="s">
        <v>315</v>
      </c>
      <c r="E254" s="5">
        <v>0</v>
      </c>
      <c r="F254" s="5">
        <v>1434252</v>
      </c>
      <c r="G254" s="12">
        <f t="shared" si="3"/>
        <v>1434252</v>
      </c>
    </row>
    <row r="255" spans="2:7" outlineLevel="2" x14ac:dyDescent="0.25">
      <c r="B255" s="3" t="s">
        <v>31</v>
      </c>
      <c r="C255" s="67">
        <v>860002183</v>
      </c>
      <c r="D255" s="4" t="s">
        <v>316</v>
      </c>
      <c r="E255" s="5">
        <v>4630986.3</v>
      </c>
      <c r="F255" s="5">
        <v>0</v>
      </c>
      <c r="G255" s="12">
        <f t="shared" si="3"/>
        <v>-4630986.3</v>
      </c>
    </row>
    <row r="256" spans="2:7" outlineLevel="2" x14ac:dyDescent="0.25">
      <c r="B256" s="3" t="s">
        <v>31</v>
      </c>
      <c r="C256" s="67">
        <v>860002503</v>
      </c>
      <c r="D256" s="4" t="s">
        <v>309</v>
      </c>
      <c r="E256" s="5">
        <v>1432642</v>
      </c>
      <c r="F256" s="5">
        <v>1432642</v>
      </c>
      <c r="G256" s="12">
        <f t="shared" si="3"/>
        <v>0</v>
      </c>
    </row>
    <row r="257" spans="2:7" outlineLevel="2" x14ac:dyDescent="0.25">
      <c r="B257" s="3" t="s">
        <v>31</v>
      </c>
      <c r="C257" s="67">
        <v>860008645</v>
      </c>
      <c r="D257" s="4" t="s">
        <v>277</v>
      </c>
      <c r="E257" s="5">
        <v>49400</v>
      </c>
      <c r="F257" s="5">
        <v>0</v>
      </c>
      <c r="G257" s="12">
        <f t="shared" si="3"/>
        <v>-49400</v>
      </c>
    </row>
    <row r="258" spans="2:7" outlineLevel="2" x14ac:dyDescent="0.25">
      <c r="B258" s="3" t="s">
        <v>31</v>
      </c>
      <c r="C258" s="67">
        <v>860009174</v>
      </c>
      <c r="D258" s="4" t="s">
        <v>317</v>
      </c>
      <c r="E258" s="5">
        <v>11292650</v>
      </c>
      <c r="F258" s="5">
        <v>56334884</v>
      </c>
      <c r="G258" s="12">
        <f t="shared" si="3"/>
        <v>45042234</v>
      </c>
    </row>
    <row r="259" spans="2:7" outlineLevel="2" x14ac:dyDescent="0.25">
      <c r="B259" s="3" t="s">
        <v>31</v>
      </c>
      <c r="C259" s="67">
        <v>860009578</v>
      </c>
      <c r="D259" s="4" t="s">
        <v>310</v>
      </c>
      <c r="E259" s="5">
        <v>12518053</v>
      </c>
      <c r="F259" s="5">
        <v>0</v>
      </c>
      <c r="G259" s="12">
        <f t="shared" si="3"/>
        <v>-12518053</v>
      </c>
    </row>
    <row r="260" spans="2:7" outlineLevel="2" x14ac:dyDescent="0.25">
      <c r="B260" s="3" t="s">
        <v>31</v>
      </c>
      <c r="C260" s="67">
        <v>860011153</v>
      </c>
      <c r="D260" s="4" t="s">
        <v>318</v>
      </c>
      <c r="E260" s="5">
        <v>6499837</v>
      </c>
      <c r="F260" s="5">
        <v>6499837</v>
      </c>
      <c r="G260" s="12">
        <f t="shared" si="3"/>
        <v>0</v>
      </c>
    </row>
    <row r="261" spans="2:7" outlineLevel="2" x14ac:dyDescent="0.25">
      <c r="B261" s="3" t="s">
        <v>31</v>
      </c>
      <c r="C261" s="67">
        <v>860026182</v>
      </c>
      <c r="D261" s="4" t="s">
        <v>293</v>
      </c>
      <c r="E261" s="5">
        <v>3582000</v>
      </c>
      <c r="F261" s="5">
        <v>0</v>
      </c>
      <c r="G261" s="12">
        <f t="shared" si="3"/>
        <v>-3582000</v>
      </c>
    </row>
    <row r="262" spans="2:7" outlineLevel="2" x14ac:dyDescent="0.25">
      <c r="B262" s="3" t="s">
        <v>31</v>
      </c>
      <c r="C262" s="67">
        <v>860037013</v>
      </c>
      <c r="D262" s="4" t="s">
        <v>470</v>
      </c>
      <c r="E262" s="5">
        <v>168100</v>
      </c>
      <c r="F262" s="5">
        <v>319940</v>
      </c>
      <c r="G262" s="12">
        <f t="shared" si="3"/>
        <v>151840</v>
      </c>
    </row>
    <row r="263" spans="2:7" outlineLevel="2" x14ac:dyDescent="0.25">
      <c r="B263" s="3" t="s">
        <v>31</v>
      </c>
      <c r="C263" s="67">
        <v>860524654</v>
      </c>
      <c r="D263" s="4" t="s">
        <v>312</v>
      </c>
      <c r="E263" s="5">
        <v>5998705</v>
      </c>
      <c r="F263" s="5">
        <v>11508553</v>
      </c>
      <c r="G263" s="12">
        <f t="shared" si="3"/>
        <v>5509848</v>
      </c>
    </row>
    <row r="264" spans="2:7" outlineLevel="2" x14ac:dyDescent="0.25">
      <c r="B264" s="3" t="s">
        <v>31</v>
      </c>
      <c r="C264" s="67">
        <v>890903407</v>
      </c>
      <c r="D264" s="4" t="s">
        <v>313</v>
      </c>
      <c r="E264" s="5">
        <v>6396891</v>
      </c>
      <c r="F264" s="5">
        <v>6396891</v>
      </c>
      <c r="G264" s="12">
        <f t="shared" si="3"/>
        <v>0</v>
      </c>
    </row>
    <row r="265" spans="2:7" ht="15.75" outlineLevel="2" thickBot="1" x14ac:dyDescent="0.3">
      <c r="B265" s="3" t="s">
        <v>31</v>
      </c>
      <c r="C265" s="67">
        <v>890903790</v>
      </c>
      <c r="D265" s="4" t="s">
        <v>319</v>
      </c>
      <c r="E265" s="5">
        <v>159238</v>
      </c>
      <c r="F265" s="5">
        <v>0</v>
      </c>
      <c r="G265" s="12">
        <f t="shared" ref="G265:G319" si="4">+F265-E265</f>
        <v>-159238</v>
      </c>
    </row>
    <row r="266" spans="2:7" ht="15.75" outlineLevel="1" thickBot="1" x14ac:dyDescent="0.3">
      <c r="B266" s="24" t="s">
        <v>55</v>
      </c>
      <c r="C266" s="70"/>
      <c r="D266" s="19"/>
      <c r="E266" s="20">
        <f>SUBTOTAL(9,E254:E265)</f>
        <v>52728502.299999997</v>
      </c>
      <c r="F266" s="20">
        <f>SUBTOTAL(9,F254:F265)</f>
        <v>83926999</v>
      </c>
      <c r="G266" s="62">
        <f>SUBTOTAL(9,G254:G265)</f>
        <v>31198496.700000003</v>
      </c>
    </row>
    <row r="267" spans="2:7" outlineLevel="2" x14ac:dyDescent="0.25">
      <c r="B267" s="3" t="s">
        <v>32</v>
      </c>
      <c r="C267" s="67">
        <v>800140951</v>
      </c>
      <c r="D267" s="4" t="s">
        <v>450</v>
      </c>
      <c r="E267" s="5">
        <v>423202</v>
      </c>
      <c r="F267" s="5">
        <v>74255</v>
      </c>
      <c r="G267" s="12">
        <f t="shared" si="4"/>
        <v>-348947</v>
      </c>
    </row>
    <row r="268" spans="2:7" outlineLevel="2" x14ac:dyDescent="0.25">
      <c r="B268" s="3" t="s">
        <v>32</v>
      </c>
      <c r="C268" s="67">
        <v>800215546</v>
      </c>
      <c r="D268" s="4" t="s">
        <v>451</v>
      </c>
      <c r="E268" s="5">
        <v>703575449</v>
      </c>
      <c r="F268" s="5">
        <v>703575449</v>
      </c>
      <c r="G268" s="12">
        <f t="shared" si="4"/>
        <v>0</v>
      </c>
    </row>
    <row r="269" spans="2:7" outlineLevel="2" x14ac:dyDescent="0.25">
      <c r="B269" s="3" t="s">
        <v>32</v>
      </c>
      <c r="C269" s="67">
        <v>830032532</v>
      </c>
      <c r="D269" s="4" t="s">
        <v>452</v>
      </c>
      <c r="E269" s="5">
        <v>9971665</v>
      </c>
      <c r="F269" s="5">
        <v>9971665</v>
      </c>
      <c r="G269" s="12">
        <f t="shared" si="4"/>
        <v>0</v>
      </c>
    </row>
    <row r="270" spans="2:7" outlineLevel="2" x14ac:dyDescent="0.25">
      <c r="B270" s="3" t="s">
        <v>32</v>
      </c>
      <c r="C270" s="67">
        <v>830053105</v>
      </c>
      <c r="D270" s="4" t="s">
        <v>453</v>
      </c>
      <c r="E270" s="5">
        <v>436628988.36000001</v>
      </c>
      <c r="F270" s="5">
        <v>495302116.16000009</v>
      </c>
      <c r="G270" s="12">
        <f t="shared" si="4"/>
        <v>58673127.800000072</v>
      </c>
    </row>
    <row r="271" spans="2:7" outlineLevel="2" x14ac:dyDescent="0.25">
      <c r="B271" s="3" t="s">
        <v>32</v>
      </c>
      <c r="C271" s="67">
        <v>899999061</v>
      </c>
      <c r="D271" s="4" t="s">
        <v>347</v>
      </c>
      <c r="E271" s="5">
        <v>1176071638</v>
      </c>
      <c r="F271" s="5">
        <v>1176071638</v>
      </c>
      <c r="G271" s="12">
        <f t="shared" si="4"/>
        <v>0</v>
      </c>
    </row>
    <row r="272" spans="2:7" outlineLevel="2" x14ac:dyDescent="0.25">
      <c r="B272" s="3" t="s">
        <v>32</v>
      </c>
      <c r="C272" s="67">
        <v>899999063</v>
      </c>
      <c r="D272" s="4" t="s">
        <v>454</v>
      </c>
      <c r="E272" s="5">
        <v>1441442</v>
      </c>
      <c r="F272" s="5">
        <v>2670442</v>
      </c>
      <c r="G272" s="12">
        <f t="shared" si="4"/>
        <v>1229000</v>
      </c>
    </row>
    <row r="273" spans="2:7" outlineLevel="2" x14ac:dyDescent="0.25">
      <c r="B273" s="3" t="s">
        <v>32</v>
      </c>
      <c r="C273" s="67">
        <v>900336524</v>
      </c>
      <c r="D273" s="4" t="s">
        <v>455</v>
      </c>
      <c r="E273" s="5">
        <v>443192261.15000004</v>
      </c>
      <c r="F273" s="5">
        <v>490982063.64999998</v>
      </c>
      <c r="G273" s="12">
        <f t="shared" si="4"/>
        <v>47789802.49999994</v>
      </c>
    </row>
    <row r="274" spans="2:7" outlineLevel="2" x14ac:dyDescent="0.25">
      <c r="B274" s="3" t="s">
        <v>32</v>
      </c>
      <c r="C274" s="67">
        <v>900486439</v>
      </c>
      <c r="D274" s="4" t="s">
        <v>456</v>
      </c>
      <c r="E274" s="5">
        <v>9097715</v>
      </c>
      <c r="F274" s="5">
        <v>9097715</v>
      </c>
      <c r="G274" s="12">
        <f t="shared" si="4"/>
        <v>0</v>
      </c>
    </row>
    <row r="275" spans="2:7" outlineLevel="2" x14ac:dyDescent="0.25">
      <c r="B275" s="3" t="s">
        <v>32</v>
      </c>
      <c r="C275" s="67">
        <v>901361596</v>
      </c>
      <c r="D275" s="4" t="s">
        <v>457</v>
      </c>
      <c r="E275" s="5">
        <v>286136.31</v>
      </c>
      <c r="F275" s="5">
        <v>286136.31</v>
      </c>
      <c r="G275" s="12">
        <f t="shared" si="4"/>
        <v>0</v>
      </c>
    </row>
    <row r="276" spans="2:7" outlineLevel="2" x14ac:dyDescent="0.25">
      <c r="B276" s="3" t="s">
        <v>32</v>
      </c>
      <c r="C276" s="67">
        <v>901440176</v>
      </c>
      <c r="D276" s="4" t="s">
        <v>458</v>
      </c>
      <c r="E276" s="5">
        <v>133177924.97</v>
      </c>
      <c r="F276" s="5">
        <v>140589418.97</v>
      </c>
      <c r="G276" s="12">
        <f t="shared" si="4"/>
        <v>7411494</v>
      </c>
    </row>
    <row r="277" spans="2:7" outlineLevel="2" x14ac:dyDescent="0.25">
      <c r="B277" s="3" t="s">
        <v>32</v>
      </c>
      <c r="C277" s="67">
        <v>901495943</v>
      </c>
      <c r="D277" s="4" t="s">
        <v>459</v>
      </c>
      <c r="E277" s="5">
        <v>666819104.24000001</v>
      </c>
      <c r="F277" s="5">
        <v>646842775.44000006</v>
      </c>
      <c r="G277" s="12">
        <f t="shared" si="4"/>
        <v>-19976328.799999952</v>
      </c>
    </row>
    <row r="278" spans="2:7" outlineLevel="2" x14ac:dyDescent="0.25">
      <c r="B278" s="3" t="s">
        <v>32</v>
      </c>
      <c r="C278" s="67">
        <v>901540734</v>
      </c>
      <c r="D278" s="4" t="s">
        <v>460</v>
      </c>
      <c r="E278" s="5">
        <v>289772</v>
      </c>
      <c r="F278" s="5">
        <v>15199624</v>
      </c>
      <c r="G278" s="12">
        <f t="shared" si="4"/>
        <v>14909852</v>
      </c>
    </row>
    <row r="279" spans="2:7" outlineLevel="2" x14ac:dyDescent="0.25">
      <c r="B279" s="3" t="s">
        <v>32</v>
      </c>
      <c r="C279" s="67">
        <v>901540992</v>
      </c>
      <c r="D279" s="4" t="s">
        <v>461</v>
      </c>
      <c r="E279" s="5">
        <v>138375337</v>
      </c>
      <c r="F279" s="5">
        <v>275931826</v>
      </c>
      <c r="G279" s="12">
        <f t="shared" si="4"/>
        <v>137556489</v>
      </c>
    </row>
    <row r="280" spans="2:7" outlineLevel="2" x14ac:dyDescent="0.25">
      <c r="B280" s="3" t="s">
        <v>32</v>
      </c>
      <c r="C280" s="67">
        <v>901541021</v>
      </c>
      <c r="D280" s="4" t="s">
        <v>462</v>
      </c>
      <c r="E280" s="5">
        <v>635340</v>
      </c>
      <c r="F280" s="5">
        <v>376340</v>
      </c>
      <c r="G280" s="12">
        <f t="shared" si="4"/>
        <v>-259000</v>
      </c>
    </row>
    <row r="281" spans="2:7" outlineLevel="2" x14ac:dyDescent="0.25">
      <c r="B281" s="3" t="s">
        <v>32</v>
      </c>
      <c r="C281" s="67">
        <v>901541302</v>
      </c>
      <c r="D281" s="4" t="s">
        <v>463</v>
      </c>
      <c r="E281" s="5">
        <v>24247746</v>
      </c>
      <c r="F281" s="5">
        <v>26423439</v>
      </c>
      <c r="G281" s="12">
        <f t="shared" si="4"/>
        <v>2175693</v>
      </c>
    </row>
    <row r="282" spans="2:7" outlineLevel="2" x14ac:dyDescent="0.25">
      <c r="B282" s="3" t="s">
        <v>32</v>
      </c>
      <c r="C282" s="67">
        <v>901682277</v>
      </c>
      <c r="D282" s="4" t="s">
        <v>459</v>
      </c>
      <c r="E282" s="5">
        <v>535881881</v>
      </c>
      <c r="F282" s="5">
        <v>529281063</v>
      </c>
      <c r="G282" s="12">
        <f t="shared" si="4"/>
        <v>-6600818</v>
      </c>
    </row>
    <row r="283" spans="2:7" ht="15.75" outlineLevel="2" thickBot="1" x14ac:dyDescent="0.3">
      <c r="B283" s="3" t="s">
        <v>32</v>
      </c>
      <c r="C283" s="67">
        <v>901855730</v>
      </c>
      <c r="D283" s="4" t="s">
        <v>492</v>
      </c>
      <c r="E283" s="5">
        <v>0</v>
      </c>
      <c r="F283" s="5">
        <v>237210967</v>
      </c>
      <c r="G283" s="12">
        <f t="shared" si="4"/>
        <v>237210967</v>
      </c>
    </row>
    <row r="284" spans="2:7" ht="15.75" outlineLevel="1" thickBot="1" x14ac:dyDescent="0.3">
      <c r="B284" s="24" t="s">
        <v>56</v>
      </c>
      <c r="C284" s="70"/>
      <c r="D284" s="19"/>
      <c r="E284" s="20">
        <f>SUBTOTAL(9,E267:E283)</f>
        <v>4280115602.0299997</v>
      </c>
      <c r="F284" s="20">
        <f>SUBTOTAL(9,F267:F283)</f>
        <v>4759886933.5299997</v>
      </c>
      <c r="G284" s="62">
        <f>SUBTOTAL(9,G267:G283)</f>
        <v>479771331.50000006</v>
      </c>
    </row>
    <row r="285" spans="2:7" ht="15.75" outlineLevel="2" thickBot="1" x14ac:dyDescent="0.3">
      <c r="B285" s="3" t="s">
        <v>33</v>
      </c>
      <c r="C285" s="67">
        <v>800246953</v>
      </c>
      <c r="D285" s="4" t="s">
        <v>38</v>
      </c>
      <c r="E285" s="5">
        <v>13683286665</v>
      </c>
      <c r="F285" s="5">
        <v>9400704230</v>
      </c>
      <c r="G285" s="12">
        <f t="shared" si="4"/>
        <v>-4282582435</v>
      </c>
    </row>
    <row r="286" spans="2:7" ht="15.75" outlineLevel="1" thickBot="1" x14ac:dyDescent="0.3">
      <c r="B286" s="24" t="s">
        <v>57</v>
      </c>
      <c r="C286" s="70"/>
      <c r="D286" s="19"/>
      <c r="E286" s="20">
        <f>SUBTOTAL(9,E285:E285)</f>
        <v>13683286665</v>
      </c>
      <c r="F286" s="20">
        <f>SUBTOTAL(9,F285:F285)</f>
        <v>9400704230</v>
      </c>
      <c r="G286" s="62">
        <f>SUBTOTAL(9,G285:G285)</f>
        <v>-4282582435</v>
      </c>
    </row>
    <row r="287" spans="2:7" outlineLevel="2" x14ac:dyDescent="0.25">
      <c r="B287" s="3" t="s">
        <v>34</v>
      </c>
      <c r="C287" s="67">
        <v>800088702</v>
      </c>
      <c r="D287" s="4" t="s">
        <v>321</v>
      </c>
      <c r="E287" s="5">
        <v>804840273.60000002</v>
      </c>
      <c r="F287" s="5">
        <v>863652518</v>
      </c>
      <c r="G287" s="12">
        <f t="shared" si="4"/>
        <v>58812244.399999976</v>
      </c>
    </row>
    <row r="288" spans="2:7" outlineLevel="2" x14ac:dyDescent="0.25">
      <c r="B288" s="3" t="s">
        <v>34</v>
      </c>
      <c r="C288" s="67">
        <v>800130907</v>
      </c>
      <c r="D288" s="4" t="s">
        <v>323</v>
      </c>
      <c r="E288" s="5">
        <v>1994119256.04</v>
      </c>
      <c r="F288" s="5">
        <v>2037447212.1899998</v>
      </c>
      <c r="G288" s="12">
        <f t="shared" si="4"/>
        <v>43327956.149999857</v>
      </c>
    </row>
    <row r="289" spans="2:7" outlineLevel="2" x14ac:dyDescent="0.25">
      <c r="B289" s="3" t="s">
        <v>34</v>
      </c>
      <c r="C289" s="67">
        <v>800249241</v>
      </c>
      <c r="D289" s="4" t="s">
        <v>324</v>
      </c>
      <c r="E289" s="5">
        <v>257560078.69999999</v>
      </c>
      <c r="F289" s="5">
        <v>257560078.69999999</v>
      </c>
      <c r="G289" s="12">
        <f t="shared" si="4"/>
        <v>0</v>
      </c>
    </row>
    <row r="290" spans="2:7" outlineLevel="2" x14ac:dyDescent="0.25">
      <c r="B290" s="3" t="s">
        <v>34</v>
      </c>
      <c r="C290" s="67">
        <v>800251440</v>
      </c>
      <c r="D290" s="4" t="s">
        <v>473</v>
      </c>
      <c r="E290" s="5">
        <v>1666713347.71</v>
      </c>
      <c r="F290" s="5">
        <v>3514435980.5900002</v>
      </c>
      <c r="G290" s="12">
        <f t="shared" si="4"/>
        <v>1847722632.8800001</v>
      </c>
    </row>
    <row r="291" spans="2:7" outlineLevel="2" x14ac:dyDescent="0.25">
      <c r="B291" s="3" t="s">
        <v>34</v>
      </c>
      <c r="C291" s="67">
        <v>805001157</v>
      </c>
      <c r="D291" s="4" t="s">
        <v>325</v>
      </c>
      <c r="E291" s="5">
        <v>34272555</v>
      </c>
      <c r="F291" s="5">
        <v>4769843</v>
      </c>
      <c r="G291" s="12">
        <f t="shared" si="4"/>
        <v>-29502712</v>
      </c>
    </row>
    <row r="292" spans="2:7" outlineLevel="2" x14ac:dyDescent="0.25">
      <c r="B292" s="3" t="s">
        <v>34</v>
      </c>
      <c r="C292" s="67">
        <v>806008394</v>
      </c>
      <c r="D292" s="4" t="s">
        <v>326</v>
      </c>
      <c r="E292" s="5">
        <v>1128322037.47</v>
      </c>
      <c r="F292" s="5">
        <v>2846347574.4699998</v>
      </c>
      <c r="G292" s="12">
        <f t="shared" si="4"/>
        <v>1718025536.9999998</v>
      </c>
    </row>
    <row r="293" spans="2:7" outlineLevel="2" x14ac:dyDescent="0.25">
      <c r="B293" s="3" t="s">
        <v>34</v>
      </c>
      <c r="C293" s="67">
        <v>809008362</v>
      </c>
      <c r="D293" s="4" t="s">
        <v>327</v>
      </c>
      <c r="E293" s="5">
        <v>742337369.92000008</v>
      </c>
      <c r="F293" s="5">
        <v>748261395.92000008</v>
      </c>
      <c r="G293" s="12">
        <f t="shared" si="4"/>
        <v>5924026</v>
      </c>
    </row>
    <row r="294" spans="2:7" outlineLevel="2" x14ac:dyDescent="0.25">
      <c r="B294" s="3" t="s">
        <v>34</v>
      </c>
      <c r="C294" s="67">
        <v>814000337</v>
      </c>
      <c r="D294" s="4" t="s">
        <v>464</v>
      </c>
      <c r="E294" s="5">
        <v>265396409</v>
      </c>
      <c r="F294" s="5">
        <v>263186668</v>
      </c>
      <c r="G294" s="12">
        <f t="shared" si="4"/>
        <v>-2209741</v>
      </c>
    </row>
    <row r="295" spans="2:7" outlineLevel="2" x14ac:dyDescent="0.25">
      <c r="B295" s="3" t="s">
        <v>34</v>
      </c>
      <c r="C295" s="67">
        <v>817000248</v>
      </c>
      <c r="D295" s="4" t="s">
        <v>328</v>
      </c>
      <c r="E295" s="5">
        <v>270889345</v>
      </c>
      <c r="F295" s="5">
        <v>270889345</v>
      </c>
      <c r="G295" s="12">
        <f t="shared" si="4"/>
        <v>0</v>
      </c>
    </row>
    <row r="296" spans="2:7" outlineLevel="2" x14ac:dyDescent="0.25">
      <c r="B296" s="3" t="s">
        <v>34</v>
      </c>
      <c r="C296" s="67">
        <v>817001773</v>
      </c>
      <c r="D296" s="4" t="s">
        <v>465</v>
      </c>
      <c r="E296" s="5">
        <v>351775521</v>
      </c>
      <c r="F296" s="5">
        <v>549403203</v>
      </c>
      <c r="G296" s="12">
        <f t="shared" si="4"/>
        <v>197627682</v>
      </c>
    </row>
    <row r="297" spans="2:7" outlineLevel="2" x14ac:dyDescent="0.25">
      <c r="B297" s="3" t="s">
        <v>34</v>
      </c>
      <c r="C297" s="67">
        <v>824001398</v>
      </c>
      <c r="D297" s="4" t="s">
        <v>466</v>
      </c>
      <c r="E297" s="5">
        <v>176272843</v>
      </c>
      <c r="F297" s="5">
        <v>189959395</v>
      </c>
      <c r="G297" s="12">
        <f t="shared" si="4"/>
        <v>13686552</v>
      </c>
    </row>
    <row r="298" spans="2:7" outlineLevel="2" x14ac:dyDescent="0.25">
      <c r="B298" s="3" t="s">
        <v>34</v>
      </c>
      <c r="C298" s="67">
        <v>830003564</v>
      </c>
      <c r="D298" s="4" t="s">
        <v>474</v>
      </c>
      <c r="E298" s="5">
        <v>4731891598.4000006</v>
      </c>
      <c r="F298" s="5">
        <v>7454709060.25</v>
      </c>
      <c r="G298" s="12">
        <f t="shared" si="4"/>
        <v>2722817461.8499994</v>
      </c>
    </row>
    <row r="299" spans="2:7" outlineLevel="2" x14ac:dyDescent="0.25">
      <c r="B299" s="3" t="s">
        <v>34</v>
      </c>
      <c r="C299" s="67">
        <v>830113831</v>
      </c>
      <c r="D299" s="4" t="s">
        <v>330</v>
      </c>
      <c r="E299" s="5">
        <v>332719478.15999997</v>
      </c>
      <c r="F299" s="5">
        <v>585979057.25999999</v>
      </c>
      <c r="G299" s="12">
        <f t="shared" si="4"/>
        <v>253259579.10000002</v>
      </c>
    </row>
    <row r="300" spans="2:7" outlineLevel="2" x14ac:dyDescent="0.25">
      <c r="B300" s="3" t="s">
        <v>34</v>
      </c>
      <c r="C300" s="67">
        <v>837000084</v>
      </c>
      <c r="D300" s="4" t="s">
        <v>331</v>
      </c>
      <c r="E300" s="5">
        <v>550039448.14999998</v>
      </c>
      <c r="F300" s="5">
        <v>746637829</v>
      </c>
      <c r="G300" s="12">
        <f t="shared" si="4"/>
        <v>196598380.85000002</v>
      </c>
    </row>
    <row r="301" spans="2:7" outlineLevel="2" x14ac:dyDescent="0.25">
      <c r="B301" s="3" t="s">
        <v>34</v>
      </c>
      <c r="C301" s="67">
        <v>839000495</v>
      </c>
      <c r="D301" s="4" t="s">
        <v>332</v>
      </c>
      <c r="E301" s="5">
        <v>52246681.5</v>
      </c>
      <c r="F301" s="5">
        <v>196712821.5</v>
      </c>
      <c r="G301" s="12">
        <f t="shared" si="4"/>
        <v>144466140</v>
      </c>
    </row>
    <row r="302" spans="2:7" outlineLevel="2" x14ac:dyDescent="0.25">
      <c r="B302" s="3" t="s">
        <v>34</v>
      </c>
      <c r="C302" s="67">
        <v>860066942</v>
      </c>
      <c r="D302" s="4" t="s">
        <v>333</v>
      </c>
      <c r="E302" s="5">
        <v>2888557009.46</v>
      </c>
      <c r="F302" s="5">
        <v>3270240904.3400002</v>
      </c>
      <c r="G302" s="12">
        <f t="shared" si="4"/>
        <v>381683894.88000011</v>
      </c>
    </row>
    <row r="303" spans="2:7" outlineLevel="2" x14ac:dyDescent="0.25">
      <c r="B303" s="3" t="s">
        <v>34</v>
      </c>
      <c r="C303" s="67">
        <v>890102044</v>
      </c>
      <c r="D303" s="4" t="s">
        <v>334</v>
      </c>
      <c r="E303" s="5">
        <v>172384565.68000001</v>
      </c>
      <c r="F303" s="5">
        <v>148049685.36000001</v>
      </c>
      <c r="G303" s="12">
        <f t="shared" si="4"/>
        <v>-24334880.319999993</v>
      </c>
    </row>
    <row r="304" spans="2:7" outlineLevel="2" x14ac:dyDescent="0.25">
      <c r="B304" s="3" t="s">
        <v>34</v>
      </c>
      <c r="C304" s="67">
        <v>890303093</v>
      </c>
      <c r="D304" s="4" t="s">
        <v>335</v>
      </c>
      <c r="E304" s="5">
        <v>25706738</v>
      </c>
      <c r="F304" s="5">
        <v>47667401</v>
      </c>
      <c r="G304" s="12">
        <f t="shared" si="4"/>
        <v>21960663</v>
      </c>
    </row>
    <row r="305" spans="2:7" outlineLevel="2" x14ac:dyDescent="0.25">
      <c r="B305" s="3" t="s">
        <v>34</v>
      </c>
      <c r="C305" s="67">
        <v>890500675</v>
      </c>
      <c r="D305" s="4" t="s">
        <v>467</v>
      </c>
      <c r="E305" s="5">
        <v>68348282</v>
      </c>
      <c r="F305" s="5">
        <v>75595203</v>
      </c>
      <c r="G305" s="12">
        <f t="shared" si="4"/>
        <v>7246921</v>
      </c>
    </row>
    <row r="306" spans="2:7" outlineLevel="2" x14ac:dyDescent="0.25">
      <c r="B306" s="3" t="s">
        <v>34</v>
      </c>
      <c r="C306" s="67">
        <v>891600091</v>
      </c>
      <c r="D306" s="4" t="s">
        <v>336</v>
      </c>
      <c r="E306" s="5">
        <v>341100034</v>
      </c>
      <c r="F306" s="5">
        <v>410259870</v>
      </c>
      <c r="G306" s="12">
        <f t="shared" si="4"/>
        <v>69159836</v>
      </c>
    </row>
    <row r="307" spans="2:7" outlineLevel="2" x14ac:dyDescent="0.25">
      <c r="B307" s="3" t="s">
        <v>34</v>
      </c>
      <c r="C307" s="67">
        <v>891856000</v>
      </c>
      <c r="D307" s="4" t="s">
        <v>337</v>
      </c>
      <c r="E307" s="5">
        <v>1811416436</v>
      </c>
      <c r="F307" s="5">
        <v>1895620079.77</v>
      </c>
      <c r="G307" s="12">
        <f t="shared" si="4"/>
        <v>84203643.769999981</v>
      </c>
    </row>
    <row r="308" spans="2:7" outlineLevel="2" x14ac:dyDescent="0.25">
      <c r="B308" s="3" t="s">
        <v>34</v>
      </c>
      <c r="C308" s="67">
        <v>900156264</v>
      </c>
      <c r="D308" s="4" t="s">
        <v>338</v>
      </c>
      <c r="E308" s="5">
        <v>7787698883.2600002</v>
      </c>
      <c r="F308" s="5">
        <v>13600729753.870001</v>
      </c>
      <c r="G308" s="12">
        <f t="shared" si="4"/>
        <v>5813030870.6100006</v>
      </c>
    </row>
    <row r="309" spans="2:7" outlineLevel="2" x14ac:dyDescent="0.25">
      <c r="B309" s="3" t="s">
        <v>34</v>
      </c>
      <c r="C309" s="67">
        <v>900226715</v>
      </c>
      <c r="D309" s="4" t="s">
        <v>320</v>
      </c>
      <c r="E309" s="5">
        <v>9909592858.8400002</v>
      </c>
      <c r="F309" s="5">
        <v>14235304169.49</v>
      </c>
      <c r="G309" s="12">
        <f t="shared" si="4"/>
        <v>4325711310.6499996</v>
      </c>
    </row>
    <row r="310" spans="2:7" outlineLevel="2" x14ac:dyDescent="0.25">
      <c r="B310" s="3" t="s">
        <v>34</v>
      </c>
      <c r="C310" s="67">
        <v>900298372</v>
      </c>
      <c r="D310" s="4" t="s">
        <v>475</v>
      </c>
      <c r="E310" s="5">
        <v>37604608627.32</v>
      </c>
      <c r="F310" s="5">
        <v>51217266328.000008</v>
      </c>
      <c r="G310" s="12">
        <f t="shared" si="4"/>
        <v>13612657700.680008</v>
      </c>
    </row>
    <row r="311" spans="2:7" outlineLevel="2" x14ac:dyDescent="0.25">
      <c r="B311" s="3" t="s">
        <v>34</v>
      </c>
      <c r="C311" s="67">
        <v>900604350</v>
      </c>
      <c r="D311" s="4" t="s">
        <v>340</v>
      </c>
      <c r="E311" s="5">
        <v>896393098.42000008</v>
      </c>
      <c r="F311" s="5">
        <v>1261367755.2</v>
      </c>
      <c r="G311" s="12">
        <f t="shared" si="4"/>
        <v>364974656.77999997</v>
      </c>
    </row>
    <row r="312" spans="2:7" outlineLevel="2" x14ac:dyDescent="0.25">
      <c r="B312" s="3" t="s">
        <v>34</v>
      </c>
      <c r="C312" s="67">
        <v>900914254</v>
      </c>
      <c r="D312" s="4" t="s">
        <v>468</v>
      </c>
      <c r="E312" s="5">
        <v>2321552</v>
      </c>
      <c r="F312" s="5">
        <v>2335952</v>
      </c>
      <c r="G312" s="12">
        <f t="shared" si="4"/>
        <v>14400</v>
      </c>
    </row>
    <row r="313" spans="2:7" outlineLevel="2" x14ac:dyDescent="0.25">
      <c r="B313" s="3" t="s">
        <v>34</v>
      </c>
      <c r="C313" s="67">
        <v>900935126</v>
      </c>
      <c r="D313" s="4" t="s">
        <v>341</v>
      </c>
      <c r="E313" s="5">
        <v>1292654266.4000001</v>
      </c>
      <c r="F313" s="5">
        <v>1960337424.4000001</v>
      </c>
      <c r="G313" s="12">
        <f t="shared" si="4"/>
        <v>667683158</v>
      </c>
    </row>
    <row r="314" spans="2:7" outlineLevel="2" x14ac:dyDescent="0.25">
      <c r="B314" s="3" t="s">
        <v>34</v>
      </c>
      <c r="C314" s="67">
        <v>901021565</v>
      </c>
      <c r="D314" s="4" t="s">
        <v>342</v>
      </c>
      <c r="E314" s="5">
        <v>1520504594</v>
      </c>
      <c r="F314" s="5">
        <v>1782016310</v>
      </c>
      <c r="G314" s="12">
        <f t="shared" si="4"/>
        <v>261511716</v>
      </c>
    </row>
    <row r="315" spans="2:7" outlineLevel="2" x14ac:dyDescent="0.25">
      <c r="B315" s="3" t="s">
        <v>34</v>
      </c>
      <c r="C315" s="67">
        <v>901543211</v>
      </c>
      <c r="D315" s="4" t="s">
        <v>476</v>
      </c>
      <c r="E315" s="5">
        <v>3424839551.2699995</v>
      </c>
      <c r="F315" s="5">
        <v>7247176481.3900003</v>
      </c>
      <c r="G315" s="12">
        <f t="shared" si="4"/>
        <v>3822336930.1200008</v>
      </c>
    </row>
    <row r="316" spans="2:7" outlineLevel="2" x14ac:dyDescent="0.25">
      <c r="B316" s="3" t="s">
        <v>34</v>
      </c>
      <c r="C316" s="67">
        <v>901543761</v>
      </c>
      <c r="D316" s="4" t="s">
        <v>343</v>
      </c>
      <c r="E316" s="5">
        <v>342086002</v>
      </c>
      <c r="F316" s="5">
        <v>353465570</v>
      </c>
      <c r="G316" s="12">
        <f t="shared" si="4"/>
        <v>11379568</v>
      </c>
    </row>
    <row r="317" spans="2:7" outlineLevel="2" x14ac:dyDescent="0.25">
      <c r="B317" s="3" t="s">
        <v>34</v>
      </c>
      <c r="C317" s="67">
        <v>1007450381</v>
      </c>
      <c r="D317" s="4" t="s">
        <v>294</v>
      </c>
      <c r="E317" s="5">
        <v>54214015.259999998</v>
      </c>
      <c r="F317" s="5">
        <v>0</v>
      </c>
      <c r="G317" s="12">
        <f t="shared" si="4"/>
        <v>-54214015.259999998</v>
      </c>
    </row>
    <row r="318" spans="2:7" outlineLevel="2" x14ac:dyDescent="0.25">
      <c r="B318" s="3" t="s">
        <v>34</v>
      </c>
      <c r="C318" s="67">
        <v>1074831762</v>
      </c>
      <c r="D318" s="4" t="s">
        <v>87</v>
      </c>
      <c r="E318" s="5">
        <v>59719.5</v>
      </c>
      <c r="F318" s="5">
        <v>0</v>
      </c>
      <c r="G318" s="12">
        <f t="shared" si="4"/>
        <v>-59719.5</v>
      </c>
    </row>
    <row r="319" spans="2:7" ht="15.75" outlineLevel="2" thickBot="1" x14ac:dyDescent="0.3">
      <c r="B319" s="3" t="s">
        <v>34</v>
      </c>
      <c r="C319" s="67">
        <v>1121564783</v>
      </c>
      <c r="D319" s="4" t="s">
        <v>469</v>
      </c>
      <c r="E319" s="5">
        <v>5463595</v>
      </c>
      <c r="F319" s="5">
        <v>0</v>
      </c>
      <c r="G319" s="12">
        <f t="shared" si="4"/>
        <v>-5463595</v>
      </c>
    </row>
    <row r="320" spans="2:7" ht="15.75" outlineLevel="1" thickBot="1" x14ac:dyDescent="0.3">
      <c r="B320" s="24" t="s">
        <v>58</v>
      </c>
      <c r="C320" s="70"/>
      <c r="D320" s="19"/>
      <c r="E320" s="20">
        <f>SUBTOTAL(9,E287:E319)</f>
        <v>81507346071.059982</v>
      </c>
      <c r="F320" s="20">
        <f>SUBTOTAL(9,F287:F319)</f>
        <v>118037384869.7</v>
      </c>
      <c r="G320" s="62">
        <f>SUBTOTAL(9,G287:G319)</f>
        <v>36530038798.640007</v>
      </c>
    </row>
    <row r="321" spans="2:7" ht="15.75" thickBot="1" x14ac:dyDescent="0.3">
      <c r="B321" s="24" t="s">
        <v>63</v>
      </c>
      <c r="C321" s="70"/>
      <c r="D321" s="19"/>
      <c r="E321" s="20">
        <f>SUBTOTAL(9,E6:E319)</f>
        <v>262604567947.24994</v>
      </c>
      <c r="F321" s="20">
        <f>SUBTOTAL(9,F6:F319)</f>
        <v>305184013257.96021</v>
      </c>
      <c r="G321" s="62">
        <f>SUBTOTAL(9,G6:G319)</f>
        <v>42579445310.710144</v>
      </c>
    </row>
    <row r="322" spans="2:7" ht="15.75" thickBot="1" x14ac:dyDescent="0.3">
      <c r="B322" s="55"/>
      <c r="C322" s="69"/>
      <c r="D322" s="55"/>
      <c r="E322" s="56"/>
      <c r="F322" s="56"/>
      <c r="G322" s="56"/>
    </row>
    <row r="323" spans="2:7" ht="15.75" thickBot="1" x14ac:dyDescent="0.3">
      <c r="B323" s="115" t="s">
        <v>77</v>
      </c>
      <c r="C323" s="116"/>
      <c r="D323" s="117"/>
      <c r="E323" s="21">
        <v>7345846053</v>
      </c>
      <c r="F323" s="21">
        <v>8507087743.71</v>
      </c>
      <c r="G323" s="21">
        <f t="shared" ref="G323" si="5">+F323-E323</f>
        <v>1161241690.71</v>
      </c>
    </row>
    <row r="324" spans="2:7" ht="9" customHeight="1" thickBot="1" x14ac:dyDescent="0.3">
      <c r="B324" s="58"/>
      <c r="C324" s="71"/>
      <c r="D324" s="59"/>
      <c r="E324" s="60"/>
      <c r="F324" s="60"/>
      <c r="G324" s="56"/>
    </row>
    <row r="325" spans="2:7" ht="15.75" thickBot="1" x14ac:dyDescent="0.3">
      <c r="B325" s="22" t="s">
        <v>75</v>
      </c>
      <c r="C325" s="70"/>
      <c r="D325" s="19"/>
      <c r="E325" s="20">
        <f>+E321+E323</f>
        <v>269950414000.24994</v>
      </c>
      <c r="F325" s="20">
        <f>+F321+F323</f>
        <v>313691101001.67023</v>
      </c>
      <c r="G325" s="62">
        <f t="shared" ref="G325" si="6">+F325-E325</f>
        <v>43740687001.420288</v>
      </c>
    </row>
    <row r="326" spans="2:7" x14ac:dyDescent="0.25">
      <c r="B326" s="58"/>
      <c r="C326" s="71"/>
      <c r="D326" s="59"/>
      <c r="E326" s="60"/>
      <c r="F326" s="60"/>
      <c r="G326" s="56"/>
    </row>
    <row r="327" spans="2:7" x14ac:dyDescent="0.25">
      <c r="B327" s="58"/>
      <c r="C327" s="71"/>
      <c r="D327" s="59"/>
      <c r="E327" s="60"/>
      <c r="F327" s="60"/>
      <c r="G327" s="56"/>
    </row>
    <row r="328" spans="2:7" x14ac:dyDescent="0.25">
      <c r="B328" s="118" t="s">
        <v>66</v>
      </c>
      <c r="C328" s="118"/>
    </row>
    <row r="329" spans="2:7" x14ac:dyDescent="0.25">
      <c r="B329" s="17" t="s">
        <v>65</v>
      </c>
      <c r="C329" s="72"/>
    </row>
    <row r="330" spans="2:7" x14ac:dyDescent="0.25">
      <c r="B330" s="17" t="s">
        <v>61</v>
      </c>
      <c r="C330" s="72"/>
    </row>
    <row r="331" spans="2:7" x14ac:dyDescent="0.25">
      <c r="B331" s="17"/>
      <c r="C331" s="72"/>
    </row>
    <row r="332" spans="2:7" x14ac:dyDescent="0.25">
      <c r="B332" s="17"/>
      <c r="C332" s="72"/>
    </row>
    <row r="333" spans="2:7" x14ac:dyDescent="0.25">
      <c r="B333" s="18" t="s">
        <v>62</v>
      </c>
      <c r="C333" s="72"/>
    </row>
    <row r="334" spans="2:7" x14ac:dyDescent="0.25">
      <c r="B334" s="17" t="s">
        <v>64</v>
      </c>
      <c r="C334" s="72"/>
    </row>
    <row r="335" spans="2:7" x14ac:dyDescent="0.25">
      <c r="B335" s="17" t="s">
        <v>61</v>
      </c>
      <c r="C335" s="72"/>
    </row>
    <row r="336" spans="2:7" x14ac:dyDescent="0.25">
      <c r="B336" s="17"/>
      <c r="C336" s="73"/>
    </row>
    <row r="337" spans="2:3" x14ac:dyDescent="0.25">
      <c r="B337" s="17"/>
      <c r="C337" s="73"/>
    </row>
  </sheetData>
  <autoFilter ref="B5:F320" xr:uid="{41E2938D-1015-4201-B5B8-7F415156AA7E}"/>
  <mergeCells count="2">
    <mergeCell ref="B323:D323"/>
    <mergeCell ref="B328:C32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Sep_2025</vt:lpstr>
      <vt:lpstr>2024-2025</vt:lpstr>
      <vt:lpstr>Sep_2025!Títulos_a_imprimir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2025-11-10T21:27:26Z</dcterms:modified>
</cp:coreProperties>
</file>